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1079\118713\400-Engineering\Structures\SFN7802625\EngData\"/>
    </mc:Choice>
  </mc:AlternateContent>
  <xr:revisionPtr revIDLastSave="0" documentId="13_ncr:1_{08FB408C-8B00-41A6-9F49-BDC2E3105BCA}" xr6:coauthVersionLast="47" xr6:coauthVersionMax="47" xr10:uidLastSave="{00000000-0000-0000-0000-000000000000}"/>
  <bookViews>
    <workbookView xWindow="-28920" yWindow="-5415" windowWidth="29040" windowHeight="15840" activeTab="1" xr2:uid="{0E93DA7B-A154-4DC3-9A56-A2E9C4EDD221}"/>
  </bookViews>
  <sheets>
    <sheet name="BDM Style" sheetId="1" r:id="rId1"/>
    <sheet name="The Updated Forma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0" i="2" l="1"/>
  <c r="I134" i="2"/>
  <c r="I130" i="2" l="1"/>
  <c r="I9" i="2" l="1"/>
  <c r="E9" i="2"/>
  <c r="I13" i="2" l="1"/>
  <c r="E13" i="2"/>
  <c r="G9" i="2"/>
  <c r="G13" i="2" s="1"/>
  <c r="I8" i="2"/>
  <c r="G8" i="2"/>
  <c r="E8" i="2"/>
  <c r="I119" i="2"/>
  <c r="I123" i="2" s="1"/>
  <c r="I124" i="2" s="1"/>
  <c r="E119" i="2"/>
  <c r="E123" i="2" s="1"/>
  <c r="E124" i="2" s="1"/>
  <c r="I118" i="2"/>
  <c r="G118" i="2"/>
  <c r="E118" i="2"/>
  <c r="W94" i="2"/>
  <c r="W115" i="2"/>
  <c r="S106" i="2"/>
  <c r="U94" i="2"/>
  <c r="S94" i="2"/>
  <c r="S98" i="2"/>
  <c r="S99" i="2" s="1"/>
  <c r="E134" i="2"/>
  <c r="E20" i="2"/>
  <c r="I20" i="2"/>
  <c r="I19" i="2"/>
  <c r="E129" i="2"/>
  <c r="W98" i="2"/>
  <c r="W99" i="2" s="1"/>
  <c r="U98" i="2"/>
  <c r="U99" i="2" s="1"/>
  <c r="R115" i="2"/>
  <c r="I14" i="2" l="1"/>
  <c r="E14" i="2"/>
  <c r="G14" i="2"/>
  <c r="G119" i="2"/>
  <c r="G123" i="2" s="1"/>
  <c r="G124" i="2" s="1"/>
  <c r="I129" i="2"/>
  <c r="G108" i="2"/>
  <c r="G86" i="2"/>
  <c r="G63" i="2"/>
  <c r="G64" i="2"/>
  <c r="G53" i="2"/>
  <c r="G57" i="2" s="1"/>
  <c r="I52" i="2"/>
  <c r="G52" i="2"/>
  <c r="E52" i="2"/>
  <c r="I41" i="2"/>
  <c r="G41" i="2"/>
  <c r="E41" i="2"/>
  <c r="G130" i="2"/>
  <c r="G134" i="2" s="1"/>
  <c r="G97" i="2"/>
  <c r="G75" i="2"/>
  <c r="G42" i="2"/>
  <c r="G31" i="2"/>
  <c r="G20" i="2"/>
  <c r="G24" i="2" s="1"/>
  <c r="G19" i="2" l="1"/>
  <c r="G25" i="2" s="1"/>
  <c r="I30" i="2"/>
  <c r="G30" i="2"/>
  <c r="E30" i="2"/>
  <c r="I112" i="2" l="1"/>
  <c r="G112" i="2"/>
  <c r="E112" i="2"/>
  <c r="I107" i="2"/>
  <c r="G107" i="2"/>
  <c r="E107" i="2"/>
  <c r="I101" i="2"/>
  <c r="G101" i="2"/>
  <c r="E101" i="2"/>
  <c r="I96" i="2"/>
  <c r="G96" i="2"/>
  <c r="E96" i="2"/>
  <c r="E102" i="2" s="1"/>
  <c r="I90" i="2"/>
  <c r="G90" i="2"/>
  <c r="E90" i="2"/>
  <c r="I85" i="2"/>
  <c r="G85" i="2"/>
  <c r="E85" i="2"/>
  <c r="I113" i="2" l="1"/>
  <c r="I102" i="2"/>
  <c r="E91" i="2"/>
  <c r="E113" i="2"/>
  <c r="G113" i="2"/>
  <c r="G102" i="2"/>
  <c r="I91" i="2"/>
  <c r="G91" i="2"/>
  <c r="E63" i="2"/>
  <c r="E74" i="2"/>
  <c r="E79" i="2"/>
  <c r="I68" i="2"/>
  <c r="G68" i="2"/>
  <c r="E68" i="2"/>
  <c r="I63" i="2"/>
  <c r="E19" i="2"/>
  <c r="G129" i="2"/>
  <c r="I74" i="2"/>
  <c r="G74" i="2"/>
  <c r="I135" i="2"/>
  <c r="E135" i="2" l="1"/>
  <c r="E80" i="2"/>
  <c r="E69" i="2"/>
  <c r="G135" i="2"/>
  <c r="I69" i="2" l="1"/>
  <c r="E57" i="2"/>
  <c r="I57" i="2"/>
  <c r="I58" i="2" s="1"/>
  <c r="E46" i="2"/>
  <c r="G46" i="2"/>
  <c r="I46" i="2"/>
  <c r="E35" i="2"/>
  <c r="G35" i="2"/>
  <c r="I35" i="2"/>
  <c r="I170" i="2"/>
  <c r="G170" i="2"/>
  <c r="E170" i="2"/>
  <c r="I165" i="2"/>
  <c r="G165" i="2"/>
  <c r="E165" i="2"/>
  <c r="I79" i="2"/>
  <c r="I80" i="2" s="1"/>
  <c r="G79" i="2"/>
  <c r="I24" i="2"/>
  <c r="E24" i="2"/>
  <c r="E25" i="2" s="1"/>
  <c r="E36" i="2" l="1"/>
  <c r="G36" i="2"/>
  <c r="I47" i="2"/>
  <c r="E58" i="2"/>
  <c r="I36" i="2"/>
  <c r="G58" i="2"/>
  <c r="E47" i="2"/>
  <c r="G47" i="2"/>
  <c r="I25" i="2"/>
  <c r="E171" i="2"/>
  <c r="G171" i="2"/>
  <c r="I171" i="2"/>
  <c r="G69" i="2"/>
  <c r="G80" i="2"/>
</calcChain>
</file>

<file path=xl/sharedStrings.xml><?xml version="1.0" encoding="utf-8"?>
<sst xmlns="http://schemas.openxmlformats.org/spreadsheetml/2006/main" count="699" uniqueCount="83">
  <si>
    <t>Location</t>
  </si>
  <si>
    <t>Beam 1</t>
  </si>
  <si>
    <t>A</t>
  </si>
  <si>
    <t>B</t>
  </si>
  <si>
    <t>C</t>
  </si>
  <si>
    <t>D</t>
  </si>
  <si>
    <t>E</t>
  </si>
  <si>
    <t>F</t>
  </si>
  <si>
    <t>G</t>
  </si>
  <si>
    <t>H</t>
  </si>
  <si>
    <t>K</t>
  </si>
  <si>
    <t>J</t>
  </si>
  <si>
    <t>Final Deck Elev.</t>
  </si>
  <si>
    <t>*Rebound</t>
  </si>
  <si>
    <t>Wt. of Exist. Deck</t>
  </si>
  <si>
    <t>Wt. of Prop. Deck</t>
  </si>
  <si>
    <t>*Deck Deflection</t>
  </si>
  <si>
    <t>Deck Thickness</t>
  </si>
  <si>
    <t>*Screed Elev.</t>
  </si>
  <si>
    <t>*Top of Haunch Elev.</t>
  </si>
  <si>
    <t>* - To be completed by Contractor as Follows</t>
  </si>
  <si>
    <t>℄ R.A.</t>
  </si>
  <si>
    <t>℄ F.A</t>
  </si>
  <si>
    <t>1/4 Span</t>
  </si>
  <si>
    <t>1/2 Span</t>
  </si>
  <si>
    <t>3/4 Span</t>
  </si>
  <si>
    <t>*Bottom of Beam Elev. (After Removal)</t>
  </si>
  <si>
    <t>*Bottom of Beam Elev. (Before Removal)</t>
  </si>
  <si>
    <t>?</t>
  </si>
  <si>
    <t xml:space="preserve">Bottom of Beam Elev. </t>
  </si>
  <si>
    <t>Profile Grade</t>
  </si>
  <si>
    <t>Prop. Deck Elevation</t>
  </si>
  <si>
    <t>L</t>
  </si>
  <si>
    <t>Top of Beam Elevation</t>
  </si>
  <si>
    <t>Deck Thickness (in)</t>
  </si>
  <si>
    <t xml:space="preserve">      Ex. Bearing Removal (in)</t>
  </si>
  <si>
    <t xml:space="preserve">      Prop. Bearing (in)</t>
  </si>
  <si>
    <t xml:space="preserve">      Beam Thickness (in)</t>
  </si>
  <si>
    <t xml:space="preserve">      Prop. Superelevation</t>
  </si>
  <si>
    <t xml:space="preserve">      Offset (ft)</t>
  </si>
  <si>
    <t xml:space="preserve">      D = C - B</t>
  </si>
  <si>
    <t xml:space="preserve">      G = D x (F/E)</t>
  </si>
  <si>
    <t xml:space="preserve">      J = A + G</t>
  </si>
  <si>
    <t xml:space="preserve">      K = A + G - H</t>
  </si>
  <si>
    <t>-</t>
  </si>
  <si>
    <t>Beam A
(Left Outer Beam)</t>
  </si>
  <si>
    <t>Beam E
(Left Inner Beam)</t>
  </si>
  <si>
    <t>Beam F
(Right Inner Beam)</t>
  </si>
  <si>
    <t>Beam J
(Right Outer Beam)</t>
  </si>
  <si>
    <t>Station</t>
  </si>
  <si>
    <t xml:space="preserve"> Interpolated Value</t>
  </si>
  <si>
    <t>Beam B</t>
  </si>
  <si>
    <t>Beam C</t>
  </si>
  <si>
    <t>Beam D</t>
  </si>
  <si>
    <t>NOTES</t>
  </si>
  <si>
    <t>Sheldon Asked to make the left supers negative and the rights positive</t>
  </si>
  <si>
    <t>He said it could also be nice to use the same convention for the offsets ad just adjust the equations</t>
  </si>
  <si>
    <t>Need to make a collapsable sections to hide the middle portions</t>
  </si>
  <si>
    <t>A,E,F,J are mostly complete</t>
  </si>
  <si>
    <t>Need to interpolate the highlighted section</t>
  </si>
  <si>
    <t>Calculated Point</t>
  </si>
  <si>
    <t>Beam G</t>
  </si>
  <si>
    <t>Beam H</t>
  </si>
  <si>
    <t>Beam J</t>
  </si>
  <si>
    <t>Beam K
(Right Outer Beam)</t>
  </si>
  <si>
    <t>RA</t>
  </si>
  <si>
    <t>FA</t>
  </si>
  <si>
    <t>1/2</t>
  </si>
  <si>
    <t>10-1/8"</t>
  </si>
  <si>
    <t>8"</t>
  </si>
  <si>
    <t>8-1/4"</t>
  </si>
  <si>
    <t>R EOD</t>
  </si>
  <si>
    <t>L EOD</t>
  </si>
  <si>
    <t>CL</t>
  </si>
  <si>
    <t>8-3/8"</t>
  </si>
  <si>
    <t>8-1/8"</t>
  </si>
  <si>
    <t>8-3/4"</t>
  </si>
  <si>
    <t>7-3/4"</t>
  </si>
  <si>
    <t>7-3/8"</t>
  </si>
  <si>
    <t>7-5/8"</t>
  </si>
  <si>
    <t>Right Edge of Deck</t>
  </si>
  <si>
    <t>Left Edge of Deck</t>
  </si>
  <si>
    <t>7-1/4"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</si>
</sst>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##\+##.##"/>
    <numFmt numFmtId="166" formatCode="######\+##.00"/>
    <numFmt numFmtId="167" formatCode="#\+##.##"/>
    <numFmt numFmtId="168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164" fontId="0" fillId="0" borderId="33" xfId="0" applyNumberFormat="1" applyBorder="1" applyAlignment="1">
      <alignment horizontal="center" vertical="center"/>
    </xf>
    <xf numFmtId="0" fontId="2" fillId="0" borderId="30" xfId="0" applyFont="1" applyBorder="1" applyAlignment="1">
      <alignment horizontal="left" vertical="center" wrapText="1"/>
    </xf>
    <xf numFmtId="164" fontId="0" fillId="0" borderId="32" xfId="0" applyNumberFormat="1" applyBorder="1" applyAlignment="1">
      <alignment horizontal="center" vertical="center"/>
    </xf>
    <xf numFmtId="164" fontId="0" fillId="0" borderId="29" xfId="0" applyNumberForma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2" xfId="0" applyBorder="1"/>
    <xf numFmtId="0" fontId="0" fillId="0" borderId="3" xfId="0" applyBorder="1"/>
    <xf numFmtId="0" fontId="0" fillId="0" borderId="25" xfId="0" quotePrefix="1" applyBorder="1" applyAlignment="1">
      <alignment horizontal="center" vertical="center"/>
    </xf>
    <xf numFmtId="0" fontId="0" fillId="0" borderId="34" xfId="0" quotePrefix="1" applyBorder="1" applyAlignment="1">
      <alignment horizontal="center" vertical="center"/>
    </xf>
    <xf numFmtId="0" fontId="0" fillId="0" borderId="32" xfId="0" quotePrefix="1" applyBorder="1" applyAlignment="1">
      <alignment horizontal="center" vertical="center"/>
    </xf>
    <xf numFmtId="0" fontId="0" fillId="0" borderId="37" xfId="0" quotePrefix="1" applyBorder="1" applyAlignment="1">
      <alignment horizontal="center" vertical="center"/>
    </xf>
    <xf numFmtId="164" fontId="0" fillId="0" borderId="25" xfId="0" quotePrefix="1" applyNumberFormat="1" applyBorder="1" applyAlignment="1">
      <alignment horizontal="center" vertical="center"/>
    </xf>
    <xf numFmtId="0" fontId="0" fillId="0" borderId="30" xfId="0" quotePrefix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left" vertical="center" wrapText="1"/>
    </xf>
    <xf numFmtId="164" fontId="0" fillId="2" borderId="30" xfId="0" applyNumberFormat="1" applyFill="1" applyBorder="1" applyAlignment="1">
      <alignment horizontal="center" vertical="center"/>
    </xf>
    <xf numFmtId="0" fontId="0" fillId="2" borderId="30" xfId="0" quotePrefix="1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left" vertical="center" wrapText="1"/>
    </xf>
    <xf numFmtId="0" fontId="0" fillId="2" borderId="25" xfId="0" applyFill="1" applyBorder="1" applyAlignment="1">
      <alignment horizontal="center" vertical="center"/>
    </xf>
    <xf numFmtId="0" fontId="0" fillId="2" borderId="25" xfId="0" quotePrefix="1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left" vertical="center" wrapText="1"/>
    </xf>
    <xf numFmtId="0" fontId="0" fillId="2" borderId="35" xfId="0" applyFill="1" applyBorder="1" applyAlignment="1">
      <alignment horizontal="center" vertical="center"/>
    </xf>
    <xf numFmtId="0" fontId="0" fillId="2" borderId="34" xfId="0" quotePrefix="1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left" vertical="center" wrapText="1"/>
    </xf>
    <xf numFmtId="164" fontId="0" fillId="2" borderId="33" xfId="0" applyNumberFormat="1" applyFill="1" applyBorder="1" applyAlignment="1">
      <alignment horizontal="center" vertical="center"/>
    </xf>
    <xf numFmtId="0" fontId="0" fillId="2" borderId="32" xfId="0" quotePrefix="1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37" xfId="0" quotePrefix="1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164" fontId="0" fillId="2" borderId="25" xfId="0" quotePrefix="1" applyNumberFormat="1" applyFill="1" applyBorder="1" applyAlignment="1">
      <alignment horizontal="center" vertical="center"/>
    </xf>
    <xf numFmtId="164" fontId="0" fillId="2" borderId="32" xfId="0" applyNumberFormat="1" applyFill="1" applyBorder="1" applyAlignment="1">
      <alignment horizontal="center" vertical="center"/>
    </xf>
    <xf numFmtId="164" fontId="0" fillId="2" borderId="29" xfId="0" applyNumberForma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left" vertical="center" wrapText="1"/>
    </xf>
    <xf numFmtId="0" fontId="0" fillId="4" borderId="20" xfId="0" applyFill="1" applyBorder="1" applyAlignment="1">
      <alignment horizontal="center" vertical="center"/>
    </xf>
    <xf numFmtId="0" fontId="0" fillId="4" borderId="20" xfId="0" quotePrefix="1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left" vertical="center"/>
    </xf>
    <xf numFmtId="0" fontId="4" fillId="3" borderId="39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left" vertical="center" wrapText="1"/>
    </xf>
    <xf numFmtId="166" fontId="0" fillId="3" borderId="39" xfId="0" applyNumberFormat="1" applyFill="1" applyBorder="1" applyAlignment="1">
      <alignment horizontal="center" vertical="center"/>
    </xf>
    <xf numFmtId="0" fontId="0" fillId="3" borderId="39" xfId="0" quotePrefix="1" applyFill="1" applyBorder="1" applyAlignment="1">
      <alignment horizontal="center" vertical="center"/>
    </xf>
    <xf numFmtId="166" fontId="0" fillId="3" borderId="38" xfId="0" applyNumberFormat="1" applyFill="1" applyBorder="1" applyAlignment="1">
      <alignment horizontal="center" vertical="center"/>
    </xf>
    <xf numFmtId="165" fontId="0" fillId="3" borderId="39" xfId="0" applyNumberFormat="1" applyFill="1" applyBorder="1" applyAlignment="1">
      <alignment horizontal="center" vertical="center"/>
    </xf>
    <xf numFmtId="165" fontId="0" fillId="3" borderId="38" xfId="0" applyNumberFormat="1" applyFill="1" applyBorder="1" applyAlignment="1">
      <alignment horizontal="center" vertical="center"/>
    </xf>
    <xf numFmtId="0" fontId="0" fillId="3" borderId="39" xfId="0" quotePrefix="1" applyFill="1" applyBorder="1" applyAlignment="1">
      <alignment horizontal="center" vertical="center" wrapText="1"/>
    </xf>
    <xf numFmtId="0" fontId="0" fillId="5" borderId="9" xfId="0" applyFill="1" applyBorder="1"/>
    <xf numFmtId="0" fontId="2" fillId="2" borderId="0" xfId="0" applyFont="1" applyFill="1" applyAlignment="1">
      <alignment horizontal="left" vertical="center" wrapText="1"/>
    </xf>
    <xf numFmtId="0" fontId="0" fillId="4" borderId="40" xfId="0" applyFill="1" applyBorder="1" applyAlignment="1">
      <alignment horizontal="center" vertical="center"/>
    </xf>
    <xf numFmtId="0" fontId="0" fillId="4" borderId="40" xfId="0" quotePrefix="1" applyFill="1" applyBorder="1" applyAlignment="1">
      <alignment horizontal="center" vertical="center"/>
    </xf>
    <xf numFmtId="0" fontId="1" fillId="0" borderId="0" xfId="0" applyFont="1"/>
    <xf numFmtId="0" fontId="0" fillId="5" borderId="0" xfId="0" applyFill="1"/>
    <xf numFmtId="2" fontId="0" fillId="4" borderId="40" xfId="0" applyNumberFormat="1" applyFill="1" applyBorder="1" applyAlignment="1">
      <alignment horizontal="center" vertical="center"/>
    </xf>
    <xf numFmtId="2" fontId="0" fillId="4" borderId="40" xfId="0" quotePrefix="1" applyNumberFormat="1" applyFill="1" applyBorder="1" applyAlignment="1">
      <alignment horizontal="center" vertical="center"/>
    </xf>
    <xf numFmtId="2" fontId="0" fillId="4" borderId="22" xfId="0" applyNumberFormat="1" applyFill="1" applyBorder="1" applyAlignment="1">
      <alignment horizontal="center" vertical="center"/>
    </xf>
    <xf numFmtId="2" fontId="0" fillId="4" borderId="17" xfId="0" applyNumberFormat="1" applyFill="1" applyBorder="1" applyAlignment="1">
      <alignment horizontal="center" vertical="center"/>
    </xf>
    <xf numFmtId="2" fontId="0" fillId="4" borderId="17" xfId="0" quotePrefix="1" applyNumberForma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left" vertical="center" wrapText="1"/>
    </xf>
    <xf numFmtId="167" fontId="0" fillId="3" borderId="38" xfId="0" applyNumberFormat="1" applyFill="1" applyBorder="1" applyAlignment="1">
      <alignment horizontal="center" vertical="center"/>
    </xf>
    <xf numFmtId="164" fontId="0" fillId="0" borderId="31" xfId="0" applyNumberFormat="1" applyBorder="1" applyAlignment="1">
      <alignment horizontal="center" vertical="center"/>
    </xf>
    <xf numFmtId="2" fontId="0" fillId="4" borderId="41" xfId="0" applyNumberFormat="1" applyFill="1" applyBorder="1" applyAlignment="1">
      <alignment horizontal="center" vertical="center"/>
    </xf>
    <xf numFmtId="2" fontId="0" fillId="4" borderId="41" xfId="0" quotePrefix="1" applyNumberFormat="1" applyFill="1" applyBorder="1" applyAlignment="1">
      <alignment horizontal="center" vertical="center"/>
    </xf>
    <xf numFmtId="2" fontId="0" fillId="4" borderId="42" xfId="0" applyNumberFormat="1" applyFill="1" applyBorder="1" applyAlignment="1">
      <alignment horizontal="center" vertical="center"/>
    </xf>
    <xf numFmtId="165" fontId="0" fillId="3" borderId="14" xfId="0" applyNumberFormat="1" applyFill="1" applyBorder="1" applyAlignment="1">
      <alignment horizontal="center" vertical="center"/>
    </xf>
    <xf numFmtId="0" fontId="0" fillId="3" borderId="14" xfId="0" quotePrefix="1" applyFill="1" applyBorder="1" applyAlignment="1">
      <alignment horizontal="center" vertical="center" wrapText="1"/>
    </xf>
    <xf numFmtId="165" fontId="0" fillId="3" borderId="15" xfId="0" applyNumberForma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left" vertical="center"/>
    </xf>
    <xf numFmtId="0" fontId="0" fillId="0" borderId="43" xfId="0" applyBorder="1" applyAlignment="1">
      <alignment horizontal="center" vertical="center"/>
    </xf>
    <xf numFmtId="164" fontId="0" fillId="0" borderId="44" xfId="0" applyNumberFormat="1" applyBorder="1" applyAlignment="1">
      <alignment horizontal="center" vertical="center"/>
    </xf>
    <xf numFmtId="168" fontId="0" fillId="0" borderId="26" xfId="0" applyNumberFormat="1" applyBorder="1" applyAlignment="1">
      <alignment horizontal="center" vertical="center"/>
    </xf>
    <xf numFmtId="164" fontId="0" fillId="4" borderId="22" xfId="0" applyNumberFormat="1" applyFill="1" applyBorder="1" applyAlignment="1">
      <alignment horizontal="center" vertical="center"/>
    </xf>
    <xf numFmtId="2" fontId="0" fillId="0" borderId="0" xfId="0" applyNumberFormat="1"/>
    <xf numFmtId="2" fontId="0" fillId="4" borderId="0" xfId="0" applyNumberFormat="1" applyFill="1"/>
    <xf numFmtId="0" fontId="0" fillId="4" borderId="0" xfId="0" applyFill="1"/>
    <xf numFmtId="49" fontId="0" fillId="0" borderId="0" xfId="0" applyNumberFormat="1"/>
    <xf numFmtId="2" fontId="0" fillId="0" borderId="29" xfId="0" applyNumberFormat="1" applyBorder="1" applyAlignment="1">
      <alignment horizontal="center" vertical="center"/>
    </xf>
    <xf numFmtId="49" fontId="0" fillId="7" borderId="0" xfId="0" applyNumberFormat="1" applyFill="1"/>
    <xf numFmtId="0" fontId="0" fillId="7" borderId="0" xfId="0" applyFill="1"/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 textRotation="90"/>
    </xf>
    <xf numFmtId="0" fontId="2" fillId="0" borderId="19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textRotation="90" wrapText="1"/>
    </xf>
    <xf numFmtId="0" fontId="4" fillId="2" borderId="16" xfId="0" applyFont="1" applyFill="1" applyBorder="1" applyAlignment="1">
      <alignment horizontal="center" vertical="center" textRotation="90" wrapText="1"/>
    </xf>
    <xf numFmtId="0" fontId="4" fillId="2" borderId="19" xfId="0" applyFont="1" applyFill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49" fontId="4" fillId="0" borderId="10" xfId="0" applyNumberFormat="1" applyFont="1" applyBorder="1" applyAlignment="1">
      <alignment horizontal="center" vertical="center" textRotation="90" wrapText="1"/>
    </xf>
    <xf numFmtId="49" fontId="4" fillId="0" borderId="16" xfId="0" applyNumberFormat="1" applyFont="1" applyBorder="1" applyAlignment="1">
      <alignment horizontal="center" vertical="center" textRotation="90" wrapText="1"/>
    </xf>
    <xf numFmtId="49" fontId="4" fillId="0" borderId="19" xfId="0" applyNumberFormat="1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EF10C-0A8C-48D5-8FB6-A830B569E0FA}">
  <dimension ref="B1:N14"/>
  <sheetViews>
    <sheetView topLeftCell="A2" workbookViewId="0">
      <selection activeCell="L14" sqref="L14"/>
    </sheetView>
  </sheetViews>
  <sheetFormatPr defaultRowHeight="15" x14ac:dyDescent="0.25"/>
  <cols>
    <col min="1" max="1" width="6.7109375" customWidth="1"/>
    <col min="2" max="2" width="6.28515625" customWidth="1"/>
    <col min="3" max="3" width="4.5703125" customWidth="1"/>
    <col min="4" max="4" width="27.85546875" customWidth="1"/>
    <col min="14" max="14" width="15.42578125" customWidth="1"/>
  </cols>
  <sheetData>
    <row r="1" spans="2:14" ht="30" customHeight="1" thickBot="1" x14ac:dyDescent="0.3"/>
    <row r="2" spans="2:14" ht="15.75" thickTop="1" x14ac:dyDescent="0.25">
      <c r="B2" s="131" t="s">
        <v>0</v>
      </c>
      <c r="C2" s="132"/>
      <c r="D2" s="132"/>
      <c r="E2" s="132" t="s">
        <v>21</v>
      </c>
      <c r="F2" s="135" t="s">
        <v>23</v>
      </c>
      <c r="G2" s="135" t="s">
        <v>24</v>
      </c>
      <c r="H2" s="135" t="s">
        <v>25</v>
      </c>
      <c r="I2" s="129" t="s">
        <v>22</v>
      </c>
    </row>
    <row r="3" spans="2:14" ht="15.75" thickBot="1" x14ac:dyDescent="0.3">
      <c r="B3" s="133"/>
      <c r="C3" s="134"/>
      <c r="D3" s="134"/>
      <c r="E3" s="134"/>
      <c r="F3" s="136"/>
      <c r="G3" s="136"/>
      <c r="H3" s="136"/>
      <c r="I3" s="130"/>
    </row>
    <row r="4" spans="2:14" ht="15.75" x14ac:dyDescent="0.25">
      <c r="B4" s="127" t="s">
        <v>1</v>
      </c>
      <c r="C4" s="1" t="s">
        <v>2</v>
      </c>
      <c r="D4" s="2" t="s">
        <v>12</v>
      </c>
      <c r="E4" s="13">
        <v>941.91</v>
      </c>
      <c r="F4" s="7"/>
      <c r="G4" s="7">
        <v>942.10299999999995</v>
      </c>
      <c r="H4" s="7"/>
      <c r="I4" s="8">
        <v>942.23400000000004</v>
      </c>
    </row>
    <row r="5" spans="2:14" ht="31.5" x14ac:dyDescent="0.25">
      <c r="B5" s="127"/>
      <c r="C5" s="3" t="s">
        <v>3</v>
      </c>
      <c r="D5" s="4" t="s">
        <v>27</v>
      </c>
      <c r="E5" s="9">
        <v>939.64099999999996</v>
      </c>
      <c r="F5" s="9"/>
      <c r="G5" s="9">
        <v>939.93200000000002</v>
      </c>
      <c r="H5" s="9"/>
      <c r="I5" s="10">
        <v>940.05700000000002</v>
      </c>
    </row>
    <row r="6" spans="2:14" ht="32.25" thickBot="1" x14ac:dyDescent="0.3">
      <c r="B6" s="127"/>
      <c r="C6" s="3" t="s">
        <v>4</v>
      </c>
      <c r="D6" s="4" t="s">
        <v>26</v>
      </c>
      <c r="E6" s="9"/>
      <c r="F6" s="9"/>
      <c r="G6" s="9"/>
      <c r="H6" s="9"/>
      <c r="I6" s="10"/>
    </row>
    <row r="7" spans="2:14" ht="15.75" x14ac:dyDescent="0.25">
      <c r="B7" s="127"/>
      <c r="C7" s="3" t="s">
        <v>5</v>
      </c>
      <c r="D7" s="4" t="s">
        <v>13</v>
      </c>
      <c r="E7" s="9"/>
      <c r="F7" s="9"/>
      <c r="G7" s="9"/>
      <c r="H7" s="9"/>
      <c r="I7" s="10"/>
      <c r="K7" s="28" t="s">
        <v>20</v>
      </c>
      <c r="L7" s="29"/>
      <c r="M7" s="30"/>
      <c r="N7" s="31"/>
    </row>
    <row r="8" spans="2:14" ht="15.75" x14ac:dyDescent="0.25">
      <c r="B8" s="127"/>
      <c r="C8" s="3" t="s">
        <v>6</v>
      </c>
      <c r="D8" s="4" t="s">
        <v>14</v>
      </c>
      <c r="E8" s="9" t="s">
        <v>28</v>
      </c>
      <c r="F8" s="9"/>
      <c r="G8" s="9" t="s">
        <v>28</v>
      </c>
      <c r="H8" s="9"/>
      <c r="I8" s="10" t="s">
        <v>28</v>
      </c>
      <c r="K8" s="124" t="s">
        <v>40</v>
      </c>
      <c r="L8" s="125"/>
      <c r="M8" s="125"/>
      <c r="N8" s="126"/>
    </row>
    <row r="9" spans="2:14" ht="15.75" x14ac:dyDescent="0.25">
      <c r="B9" s="127"/>
      <c r="C9" s="3" t="s">
        <v>7</v>
      </c>
      <c r="D9" s="4" t="s">
        <v>15</v>
      </c>
      <c r="E9" s="9"/>
      <c r="F9" s="9"/>
      <c r="G9" s="9"/>
      <c r="H9" s="9"/>
      <c r="I9" s="10"/>
      <c r="K9" s="124" t="s">
        <v>41</v>
      </c>
      <c r="L9" s="125"/>
      <c r="M9" s="125"/>
      <c r="N9" s="126"/>
    </row>
    <row r="10" spans="2:14" ht="15.75" x14ac:dyDescent="0.25">
      <c r="B10" s="127"/>
      <c r="C10" s="3" t="s">
        <v>8</v>
      </c>
      <c r="D10" s="4" t="s">
        <v>16</v>
      </c>
      <c r="E10" s="9"/>
      <c r="F10" s="9"/>
      <c r="G10" s="9"/>
      <c r="H10" s="9"/>
      <c r="I10" s="10"/>
      <c r="K10" s="124" t="s">
        <v>42</v>
      </c>
      <c r="L10" s="125"/>
      <c r="M10" s="125"/>
      <c r="N10" s="126"/>
    </row>
    <row r="11" spans="2:14" ht="16.5" thickBot="1" x14ac:dyDescent="0.3">
      <c r="B11" s="127"/>
      <c r="C11" s="3" t="s">
        <v>9</v>
      </c>
      <c r="D11" s="4" t="s">
        <v>17</v>
      </c>
      <c r="E11" s="9">
        <v>8.1310000000000002</v>
      </c>
      <c r="F11" s="9"/>
      <c r="G11" s="9">
        <v>6.9630000000000001</v>
      </c>
      <c r="H11" s="9"/>
      <c r="I11" s="10">
        <v>7.0369999999999999</v>
      </c>
      <c r="K11" s="121" t="s">
        <v>43</v>
      </c>
      <c r="L11" s="122"/>
      <c r="M11" s="122"/>
      <c r="N11" s="123"/>
    </row>
    <row r="12" spans="2:14" ht="15.75" x14ac:dyDescent="0.25">
      <c r="B12" s="127"/>
      <c r="C12" s="3" t="s">
        <v>11</v>
      </c>
      <c r="D12" s="4" t="s">
        <v>18</v>
      </c>
      <c r="E12" s="9"/>
      <c r="F12" s="9"/>
      <c r="G12" s="9"/>
      <c r="H12" s="9"/>
      <c r="I12" s="10"/>
    </row>
    <row r="13" spans="2:14" ht="16.5" thickBot="1" x14ac:dyDescent="0.3">
      <c r="B13" s="128"/>
      <c r="C13" s="5" t="s">
        <v>10</v>
      </c>
      <c r="D13" s="6" t="s">
        <v>19</v>
      </c>
      <c r="E13" s="11"/>
      <c r="F13" s="11"/>
      <c r="G13" s="11"/>
      <c r="H13" s="11"/>
      <c r="I13" s="12"/>
    </row>
    <row r="14" spans="2:14" ht="30" customHeight="1" thickTop="1" x14ac:dyDescent="0.25"/>
  </sheetData>
  <mergeCells count="11">
    <mergeCell ref="I2:I3"/>
    <mergeCell ref="B2:D3"/>
    <mergeCell ref="E2:E3"/>
    <mergeCell ref="F2:F3"/>
    <mergeCell ref="G2:G3"/>
    <mergeCell ref="H2:H3"/>
    <mergeCell ref="K11:N11"/>
    <mergeCell ref="K8:N8"/>
    <mergeCell ref="K9:N9"/>
    <mergeCell ref="K10:N10"/>
    <mergeCell ref="B4:B13"/>
  </mergeCells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F0FAB-AB53-4682-846F-B31DB1CDF234}">
  <sheetPr>
    <pageSetUpPr fitToPage="1"/>
  </sheetPr>
  <dimension ref="B1:W174"/>
  <sheetViews>
    <sheetView tabSelected="1" zoomScaleNormal="100" workbookViewId="0">
      <selection activeCell="X111" sqref="X111"/>
    </sheetView>
  </sheetViews>
  <sheetFormatPr defaultRowHeight="15" x14ac:dyDescent="0.25"/>
  <cols>
    <col min="1" max="1" width="3.5703125" customWidth="1"/>
    <col min="2" max="2" width="7.28515625" customWidth="1"/>
    <col min="3" max="3" width="4.85546875" customWidth="1"/>
    <col min="4" max="4" width="28" customWidth="1"/>
    <col min="5" max="5" width="12.7109375" bestFit="1" customWidth="1"/>
    <col min="6" max="6" width="10.7109375" customWidth="1"/>
    <col min="7" max="7" width="12.7109375" bestFit="1" customWidth="1"/>
    <col min="8" max="8" width="10.7109375" customWidth="1"/>
    <col min="9" max="9" width="12.7109375" bestFit="1" customWidth="1"/>
    <col min="19" max="19" width="10.42578125" customWidth="1"/>
    <col min="21" max="21" width="10.85546875" customWidth="1"/>
    <col min="23" max="23" width="11.85546875" customWidth="1"/>
  </cols>
  <sheetData>
    <row r="1" spans="2:11" ht="6" customHeight="1" thickBot="1" x14ac:dyDescent="0.3"/>
    <row r="2" spans="2:11" ht="15.75" thickTop="1" x14ac:dyDescent="0.25">
      <c r="B2" s="147"/>
      <c r="C2" s="148"/>
      <c r="D2" s="149"/>
      <c r="E2" s="131" t="s">
        <v>21</v>
      </c>
      <c r="F2" s="135" t="s">
        <v>23</v>
      </c>
      <c r="G2" s="135" t="s">
        <v>24</v>
      </c>
      <c r="H2" s="135" t="s">
        <v>25</v>
      </c>
      <c r="I2" s="129" t="s">
        <v>22</v>
      </c>
    </row>
    <row r="3" spans="2:11" ht="15.75" thickBot="1" x14ac:dyDescent="0.3">
      <c r="B3" s="150"/>
      <c r="C3" s="151"/>
      <c r="D3" s="152"/>
      <c r="E3" s="153"/>
      <c r="F3" s="154"/>
      <c r="G3" s="154"/>
      <c r="H3" s="154"/>
      <c r="I3" s="146"/>
    </row>
    <row r="4" spans="2:11" ht="17.25" thickTop="1" thickBot="1" x14ac:dyDescent="0.3">
      <c r="B4" s="143" t="s">
        <v>81</v>
      </c>
      <c r="C4" s="78" t="s">
        <v>2</v>
      </c>
      <c r="D4" s="79" t="s">
        <v>49</v>
      </c>
      <c r="E4" s="85">
        <v>59277.3</v>
      </c>
      <c r="F4" s="87" t="s">
        <v>44</v>
      </c>
      <c r="G4" s="85">
        <v>59291.01</v>
      </c>
      <c r="H4" s="87" t="s">
        <v>44</v>
      </c>
      <c r="I4" s="101">
        <v>59304.78</v>
      </c>
    </row>
    <row r="5" spans="2:11" ht="15.75" customHeight="1" x14ac:dyDescent="0.25">
      <c r="B5" s="144"/>
      <c r="C5" s="42" t="s">
        <v>3</v>
      </c>
      <c r="D5" s="22" t="s">
        <v>30</v>
      </c>
      <c r="E5" s="38">
        <v>942.18</v>
      </c>
      <c r="F5" s="37" t="s">
        <v>44</v>
      </c>
      <c r="G5" s="14">
        <v>942.39800000000002</v>
      </c>
      <c r="H5" s="37" t="s">
        <v>44</v>
      </c>
      <c r="I5" s="15">
        <v>942.63400000000001</v>
      </c>
      <c r="K5" s="92" t="s">
        <v>54</v>
      </c>
    </row>
    <row r="6" spans="2:11" ht="15.75" x14ac:dyDescent="0.25">
      <c r="B6" s="144"/>
      <c r="C6" s="39" t="s">
        <v>4</v>
      </c>
      <c r="D6" s="25" t="s">
        <v>38</v>
      </c>
      <c r="E6" s="9">
        <v>-1.6E-2</v>
      </c>
      <c r="F6" s="32" t="s">
        <v>44</v>
      </c>
      <c r="G6" s="9">
        <v>-1.6E-2</v>
      </c>
      <c r="H6" s="32" t="s">
        <v>44</v>
      </c>
      <c r="I6" s="112">
        <v>-2.0250000000000001E-2</v>
      </c>
      <c r="K6" t="s">
        <v>55</v>
      </c>
    </row>
    <row r="7" spans="2:11" ht="15.75" x14ac:dyDescent="0.25">
      <c r="B7" s="144"/>
      <c r="C7" s="40" t="s">
        <v>5</v>
      </c>
      <c r="D7" s="26" t="s">
        <v>39</v>
      </c>
      <c r="E7" s="17">
        <v>-20</v>
      </c>
      <c r="F7" s="33" t="s">
        <v>44</v>
      </c>
      <c r="G7" s="18">
        <v>-20</v>
      </c>
      <c r="H7" s="33" t="s">
        <v>44</v>
      </c>
      <c r="I7" s="19">
        <v>-20</v>
      </c>
      <c r="K7" t="s">
        <v>56</v>
      </c>
    </row>
    <row r="8" spans="2:11" ht="16.5" thickBot="1" x14ac:dyDescent="0.3">
      <c r="B8" s="144"/>
      <c r="C8" s="41" t="s">
        <v>6</v>
      </c>
      <c r="D8" s="27" t="s">
        <v>31</v>
      </c>
      <c r="E8" s="21">
        <f>E5+-E6*E7</f>
        <v>941.8599999999999</v>
      </c>
      <c r="F8" s="34" t="s">
        <v>44</v>
      </c>
      <c r="G8" s="20">
        <f>G5+-G6*G7</f>
        <v>942.07799999999997</v>
      </c>
      <c r="H8" s="34" t="s">
        <v>44</v>
      </c>
      <c r="I8" s="118">
        <f>I5+-I6*I7</f>
        <v>942.22900000000004</v>
      </c>
      <c r="K8" t="s">
        <v>57</v>
      </c>
    </row>
    <row r="9" spans="2:11" ht="15.75" x14ac:dyDescent="0.25">
      <c r="B9" s="144"/>
      <c r="C9" s="42" t="s">
        <v>7</v>
      </c>
      <c r="D9" s="22" t="s">
        <v>29</v>
      </c>
      <c r="E9" s="14">
        <f>939.642-(0.016*2)</f>
        <v>939.61</v>
      </c>
      <c r="F9" s="35" t="s">
        <v>44</v>
      </c>
      <c r="G9" s="13">
        <f>E9+((I9-E9)/(I4-E4))*(G4-E4)+(0.338/12)</f>
        <v>939.84521360989822</v>
      </c>
      <c r="H9" s="37" t="s">
        <v>44</v>
      </c>
      <c r="I9" s="8">
        <f>940.057-(0.016*2)</f>
        <v>940.02499999999998</v>
      </c>
      <c r="K9" t="s">
        <v>58</v>
      </c>
    </row>
    <row r="10" spans="2:11" ht="15.75" x14ac:dyDescent="0.25">
      <c r="B10" s="144"/>
      <c r="C10" s="39" t="s">
        <v>8</v>
      </c>
      <c r="D10" s="25" t="s">
        <v>35</v>
      </c>
      <c r="E10" s="9">
        <v>-0.5</v>
      </c>
      <c r="F10" s="32" t="s">
        <v>44</v>
      </c>
      <c r="G10" s="14">
        <v>-0.5</v>
      </c>
      <c r="H10" s="32" t="s">
        <v>44</v>
      </c>
      <c r="I10" s="15">
        <v>-0.5</v>
      </c>
      <c r="K10" t="s">
        <v>59</v>
      </c>
    </row>
    <row r="11" spans="2:11" ht="15.75" x14ac:dyDescent="0.25">
      <c r="B11" s="144"/>
      <c r="C11" s="39" t="s">
        <v>9</v>
      </c>
      <c r="D11" s="25" t="s">
        <v>36</v>
      </c>
      <c r="E11" s="9">
        <v>2.7090000000000001</v>
      </c>
      <c r="F11" s="32" t="s">
        <v>44</v>
      </c>
      <c r="G11" s="9">
        <v>2.7090000000000001</v>
      </c>
      <c r="H11" s="32" t="s">
        <v>44</v>
      </c>
      <c r="I11" s="10">
        <v>2.7090000000000001</v>
      </c>
    </row>
    <row r="12" spans="2:11" ht="15.75" x14ac:dyDescent="0.25">
      <c r="B12" s="144"/>
      <c r="C12" s="39" t="s">
        <v>11</v>
      </c>
      <c r="D12" s="25" t="s">
        <v>37</v>
      </c>
      <c r="E12" s="9">
        <v>17</v>
      </c>
      <c r="F12" s="36" t="s">
        <v>44</v>
      </c>
      <c r="G12" s="9">
        <v>17</v>
      </c>
      <c r="H12" s="36" t="s">
        <v>44</v>
      </c>
      <c r="I12" s="10">
        <v>17</v>
      </c>
    </row>
    <row r="13" spans="2:11" ht="16.5" thickBot="1" x14ac:dyDescent="0.3">
      <c r="B13" s="144"/>
      <c r="C13" s="41" t="s">
        <v>10</v>
      </c>
      <c r="D13" s="27" t="s">
        <v>33</v>
      </c>
      <c r="E13" s="23">
        <f>E9+E10/12+E11/12+E12/12</f>
        <v>941.21074999999996</v>
      </c>
      <c r="F13" s="34" t="s">
        <v>44</v>
      </c>
      <c r="G13" s="23">
        <f>G9+G10/12+G11/12+G12/12</f>
        <v>941.44596360989817</v>
      </c>
      <c r="H13" s="34" t="s">
        <v>44</v>
      </c>
      <c r="I13" s="24">
        <f>I9+I10/12+I11/12+I12/12</f>
        <v>941.62574999999993</v>
      </c>
    </row>
    <row r="14" spans="2:11" ht="16.5" thickBot="1" x14ac:dyDescent="0.3">
      <c r="B14" s="144"/>
      <c r="C14" s="99" t="s">
        <v>32</v>
      </c>
      <c r="D14" s="100" t="s">
        <v>34</v>
      </c>
      <c r="E14" s="103">
        <f>(E8-E13)*12</f>
        <v>7.7909999999992579</v>
      </c>
      <c r="F14" s="104" t="s">
        <v>44</v>
      </c>
      <c r="G14" s="103">
        <f>(G8-G13)*12</f>
        <v>7.5844366812216322</v>
      </c>
      <c r="H14" s="104" t="s">
        <v>44</v>
      </c>
      <c r="I14" s="105">
        <f>(I8-I13)*12</f>
        <v>7.239000000001397</v>
      </c>
    </row>
    <row r="15" spans="2:11" ht="17.25" thickTop="1" thickBot="1" x14ac:dyDescent="0.3">
      <c r="B15" s="143" t="s">
        <v>45</v>
      </c>
      <c r="C15" s="80" t="s">
        <v>2</v>
      </c>
      <c r="D15" s="109" t="s">
        <v>49</v>
      </c>
      <c r="E15" s="85">
        <v>59277.63</v>
      </c>
      <c r="F15" s="87" t="s">
        <v>44</v>
      </c>
      <c r="G15" s="85">
        <v>59291.35</v>
      </c>
      <c r="H15" s="87" t="s">
        <v>44</v>
      </c>
      <c r="I15" s="101">
        <v>59305.11</v>
      </c>
    </row>
    <row r="16" spans="2:11" ht="15.75" x14ac:dyDescent="0.25">
      <c r="B16" s="144"/>
      <c r="C16" s="42" t="s">
        <v>3</v>
      </c>
      <c r="D16" s="22" t="s">
        <v>30</v>
      </c>
      <c r="E16" s="38">
        <v>942.18499999999995</v>
      </c>
      <c r="F16" s="37" t="s">
        <v>44</v>
      </c>
      <c r="G16" s="14">
        <v>942.404</v>
      </c>
      <c r="H16" s="37" t="s">
        <v>44</v>
      </c>
      <c r="I16" s="15">
        <v>942.64</v>
      </c>
    </row>
    <row r="17" spans="2:9" ht="15.75" x14ac:dyDescent="0.25">
      <c r="B17" s="144"/>
      <c r="C17" s="39" t="s">
        <v>4</v>
      </c>
      <c r="D17" s="25" t="s">
        <v>38</v>
      </c>
      <c r="E17" s="9">
        <v>-1.6E-2</v>
      </c>
      <c r="F17" s="32" t="s">
        <v>44</v>
      </c>
      <c r="G17" s="9">
        <v>-1.6E-2</v>
      </c>
      <c r="H17" s="32" t="s">
        <v>44</v>
      </c>
      <c r="I17" s="112">
        <v>-2.0369999999999999E-2</v>
      </c>
    </row>
    <row r="18" spans="2:9" ht="15.75" x14ac:dyDescent="0.25">
      <c r="B18" s="144"/>
      <c r="C18" s="40" t="s">
        <v>5</v>
      </c>
      <c r="D18" s="26" t="s">
        <v>39</v>
      </c>
      <c r="E18" s="17">
        <v>-18</v>
      </c>
      <c r="F18" s="33" t="s">
        <v>44</v>
      </c>
      <c r="G18" s="18">
        <v>-18</v>
      </c>
      <c r="H18" s="33" t="s">
        <v>44</v>
      </c>
      <c r="I18" s="19">
        <v>-18</v>
      </c>
    </row>
    <row r="19" spans="2:9" ht="16.5" thickBot="1" x14ac:dyDescent="0.3">
      <c r="B19" s="144"/>
      <c r="C19" s="41" t="s">
        <v>6</v>
      </c>
      <c r="D19" s="27" t="s">
        <v>31</v>
      </c>
      <c r="E19" s="21">
        <f>E16+-E17*E18</f>
        <v>941.89699999999993</v>
      </c>
      <c r="F19" s="34" t="s">
        <v>44</v>
      </c>
      <c r="G19" s="20">
        <f>G16+-G17*G18</f>
        <v>942.11599999999999</v>
      </c>
      <c r="H19" s="34" t="s">
        <v>44</v>
      </c>
      <c r="I19" s="118">
        <f>I16+-I17*I18</f>
        <v>942.27333999999996</v>
      </c>
    </row>
    <row r="20" spans="2:9" ht="15.75" x14ac:dyDescent="0.25">
      <c r="B20" s="144"/>
      <c r="C20" s="42" t="s">
        <v>7</v>
      </c>
      <c r="D20" s="22" t="s">
        <v>29</v>
      </c>
      <c r="E20" s="14">
        <f>939.642</f>
        <v>939.64200000000005</v>
      </c>
      <c r="F20" s="35" t="s">
        <v>44</v>
      </c>
      <c r="G20" s="13">
        <f>E20+((I20-E20)/(I15-E15))*(G15-E15)+(0.338/12)</f>
        <v>939.87736462882106</v>
      </c>
      <c r="H20" s="37" t="s">
        <v>44</v>
      </c>
      <c r="I20" s="8">
        <f>940.057</f>
        <v>940.05700000000002</v>
      </c>
    </row>
    <row r="21" spans="2:9" ht="15.75" x14ac:dyDescent="0.25">
      <c r="B21" s="144"/>
      <c r="C21" s="39" t="s">
        <v>8</v>
      </c>
      <c r="D21" s="25" t="s">
        <v>35</v>
      </c>
      <c r="E21" s="9">
        <v>-0.5</v>
      </c>
      <c r="F21" s="32" t="s">
        <v>44</v>
      </c>
      <c r="G21" s="14">
        <v>-0.5</v>
      </c>
      <c r="H21" s="32" t="s">
        <v>44</v>
      </c>
      <c r="I21" s="15">
        <v>-0.5</v>
      </c>
    </row>
    <row r="22" spans="2:9" ht="15.75" x14ac:dyDescent="0.25">
      <c r="B22" s="144"/>
      <c r="C22" s="39" t="s">
        <v>9</v>
      </c>
      <c r="D22" s="25" t="s">
        <v>36</v>
      </c>
      <c r="E22" s="9">
        <v>2.7090000000000001</v>
      </c>
      <c r="F22" s="32" t="s">
        <v>44</v>
      </c>
      <c r="G22" s="9">
        <v>2.7090000000000001</v>
      </c>
      <c r="H22" s="32" t="s">
        <v>44</v>
      </c>
      <c r="I22" s="10">
        <v>2.7090000000000001</v>
      </c>
    </row>
    <row r="23" spans="2:9" ht="15.75" x14ac:dyDescent="0.25">
      <c r="B23" s="144"/>
      <c r="C23" s="39" t="s">
        <v>11</v>
      </c>
      <c r="D23" s="25" t="s">
        <v>37</v>
      </c>
      <c r="E23" s="9">
        <v>17</v>
      </c>
      <c r="F23" s="36" t="s">
        <v>44</v>
      </c>
      <c r="G23" s="9">
        <v>17</v>
      </c>
      <c r="H23" s="36" t="s">
        <v>44</v>
      </c>
      <c r="I23" s="10">
        <v>17</v>
      </c>
    </row>
    <row r="24" spans="2:9" ht="16.5" thickBot="1" x14ac:dyDescent="0.3">
      <c r="B24" s="144"/>
      <c r="C24" s="41" t="s">
        <v>10</v>
      </c>
      <c r="D24" s="27" t="s">
        <v>33</v>
      </c>
      <c r="E24" s="23">
        <f>E20+E21/12+E22/12+E23/12</f>
        <v>941.24275</v>
      </c>
      <c r="F24" s="34" t="s">
        <v>44</v>
      </c>
      <c r="G24" s="23">
        <f>G20+G21/12+G22/12+G23/12</f>
        <v>941.478114628821</v>
      </c>
      <c r="H24" s="34" t="s">
        <v>44</v>
      </c>
      <c r="I24" s="24">
        <f>I20+I21/12+I22/12+I23/12</f>
        <v>941.65774999999996</v>
      </c>
    </row>
    <row r="25" spans="2:9" ht="16.5" thickBot="1" x14ac:dyDescent="0.3">
      <c r="B25" s="145"/>
      <c r="C25" s="72" t="s">
        <v>32</v>
      </c>
      <c r="D25" s="73" t="s">
        <v>34</v>
      </c>
      <c r="E25" s="94">
        <f>(E19-E24)*12</f>
        <v>7.8509999999992033</v>
      </c>
      <c r="F25" s="95" t="s">
        <v>44</v>
      </c>
      <c r="G25" s="94">
        <f>(G19-G24)*12</f>
        <v>7.654624454147779</v>
      </c>
      <c r="H25" s="95" t="s">
        <v>44</v>
      </c>
      <c r="I25" s="96">
        <f>(I19-I24)*12</f>
        <v>7.387079999999969</v>
      </c>
    </row>
    <row r="26" spans="2:9" ht="17.25" thickTop="1" thickBot="1" x14ac:dyDescent="0.3">
      <c r="B26" s="143" t="s">
        <v>51</v>
      </c>
      <c r="C26" s="80" t="s">
        <v>2</v>
      </c>
      <c r="D26" s="109" t="s">
        <v>49</v>
      </c>
      <c r="E26" s="85">
        <v>59278.3</v>
      </c>
      <c r="F26" s="87" t="s">
        <v>44</v>
      </c>
      <c r="G26" s="85">
        <v>59292.02</v>
      </c>
      <c r="H26" s="87" t="s">
        <v>44</v>
      </c>
      <c r="I26" s="86">
        <v>59305.77</v>
      </c>
    </row>
    <row r="27" spans="2:9" ht="15.75" x14ac:dyDescent="0.25">
      <c r="B27" s="144"/>
      <c r="C27" s="42" t="s">
        <v>3</v>
      </c>
      <c r="D27" s="22" t="s">
        <v>30</v>
      </c>
      <c r="E27" s="38">
        <v>942.19600000000003</v>
      </c>
      <c r="F27" s="37" t="s">
        <v>44</v>
      </c>
      <c r="G27" s="14">
        <v>942.41499999999996</v>
      </c>
      <c r="H27" s="37" t="s">
        <v>44</v>
      </c>
      <c r="I27" s="102">
        <v>942.65200000000004</v>
      </c>
    </row>
    <row r="28" spans="2:9" ht="15.75" x14ac:dyDescent="0.25">
      <c r="B28" s="144"/>
      <c r="C28" s="39" t="s">
        <v>4</v>
      </c>
      <c r="D28" s="25" t="s">
        <v>38</v>
      </c>
      <c r="E28" s="9">
        <v>-1.6E-2</v>
      </c>
      <c r="F28" s="32" t="s">
        <v>44</v>
      </c>
      <c r="G28" s="9">
        <v>-1.6E-2</v>
      </c>
      <c r="H28" s="32" t="s">
        <v>44</v>
      </c>
      <c r="I28" s="10">
        <v>-2.06E-2</v>
      </c>
    </row>
    <row r="29" spans="2:9" ht="15.75" x14ac:dyDescent="0.25">
      <c r="B29" s="144"/>
      <c r="C29" s="40" t="s">
        <v>5</v>
      </c>
      <c r="D29" s="26" t="s">
        <v>39</v>
      </c>
      <c r="E29" s="17">
        <v>-14</v>
      </c>
      <c r="F29" s="33" t="s">
        <v>44</v>
      </c>
      <c r="G29" s="17">
        <v>-14</v>
      </c>
      <c r="H29" s="33" t="s">
        <v>44</v>
      </c>
      <c r="I29" s="110">
        <v>-14</v>
      </c>
    </row>
    <row r="30" spans="2:9" ht="16.5" thickBot="1" x14ac:dyDescent="0.3">
      <c r="B30" s="144"/>
      <c r="C30" s="41" t="s">
        <v>6</v>
      </c>
      <c r="D30" s="27" t="s">
        <v>31</v>
      </c>
      <c r="E30" s="21">
        <f>E27+-(E28*E29)</f>
        <v>941.97199999999998</v>
      </c>
      <c r="F30" s="34" t="s">
        <v>44</v>
      </c>
      <c r="G30" s="21">
        <f>G27+-(G28*G29)</f>
        <v>942.19099999999992</v>
      </c>
      <c r="H30" s="34" t="s">
        <v>44</v>
      </c>
      <c r="I30" s="111">
        <f>I27+-(I28*I29)</f>
        <v>942.36360000000002</v>
      </c>
    </row>
    <row r="31" spans="2:9" ht="15.75" x14ac:dyDescent="0.25">
      <c r="B31" s="144"/>
      <c r="C31" s="42" t="s">
        <v>7</v>
      </c>
      <c r="D31" s="22" t="s">
        <v>29</v>
      </c>
      <c r="E31" s="9">
        <v>939.71900000000005</v>
      </c>
      <c r="F31" s="35" t="s">
        <v>44</v>
      </c>
      <c r="G31" s="13">
        <f>E31+((I31-E31)/(I26-E26))*(G26-E26)+(0.338/12)</f>
        <v>939.9564378716176</v>
      </c>
      <c r="H31" s="37" t="s">
        <v>44</v>
      </c>
      <c r="I31" s="10">
        <v>940.13800000000003</v>
      </c>
    </row>
    <row r="32" spans="2:9" ht="15.75" x14ac:dyDescent="0.25">
      <c r="B32" s="144"/>
      <c r="C32" s="39" t="s">
        <v>8</v>
      </c>
      <c r="D32" s="25" t="s">
        <v>35</v>
      </c>
      <c r="E32" s="9">
        <v>-0.5</v>
      </c>
      <c r="F32" s="32" t="s">
        <v>44</v>
      </c>
      <c r="G32" s="9">
        <v>-0.5</v>
      </c>
      <c r="H32" s="32" t="s">
        <v>44</v>
      </c>
      <c r="I32" s="10">
        <v>-0.5</v>
      </c>
    </row>
    <row r="33" spans="2:9" ht="15.75" x14ac:dyDescent="0.25">
      <c r="B33" s="144"/>
      <c r="C33" s="39" t="s">
        <v>9</v>
      </c>
      <c r="D33" s="25" t="s">
        <v>36</v>
      </c>
      <c r="E33" s="9">
        <v>2.7090000000000001</v>
      </c>
      <c r="F33" s="32" t="s">
        <v>44</v>
      </c>
      <c r="G33" s="9">
        <v>2.7090000000000001</v>
      </c>
      <c r="H33" s="32" t="s">
        <v>44</v>
      </c>
      <c r="I33" s="10">
        <v>2.7090000000000001</v>
      </c>
    </row>
    <row r="34" spans="2:9" ht="15.75" x14ac:dyDescent="0.25">
      <c r="B34" s="144"/>
      <c r="C34" s="39" t="s">
        <v>11</v>
      </c>
      <c r="D34" s="25" t="s">
        <v>37</v>
      </c>
      <c r="E34" s="9">
        <v>17</v>
      </c>
      <c r="F34" s="36" t="s">
        <v>44</v>
      </c>
      <c r="G34" s="9">
        <v>17</v>
      </c>
      <c r="H34" s="36" t="s">
        <v>44</v>
      </c>
      <c r="I34" s="10">
        <v>17</v>
      </c>
    </row>
    <row r="35" spans="2:9" ht="16.5" thickBot="1" x14ac:dyDescent="0.3">
      <c r="B35" s="144"/>
      <c r="C35" s="41" t="s">
        <v>10</v>
      </c>
      <c r="D35" s="27" t="s">
        <v>33</v>
      </c>
      <c r="E35" s="23">
        <f>E31+E32/12+E33/12+E34/12</f>
        <v>941.31975</v>
      </c>
      <c r="F35" s="34" t="s">
        <v>44</v>
      </c>
      <c r="G35" s="23">
        <f>G31+G32/12+G33/12+G34/12</f>
        <v>941.55718787161754</v>
      </c>
      <c r="H35" s="34" t="s">
        <v>44</v>
      </c>
      <c r="I35" s="24">
        <f>I31+I32/12+I33/12+I34/12</f>
        <v>941.73874999999998</v>
      </c>
    </row>
    <row r="36" spans="2:9" ht="16.5" thickBot="1" x14ac:dyDescent="0.3">
      <c r="B36" s="145"/>
      <c r="C36" s="72" t="s">
        <v>32</v>
      </c>
      <c r="D36" s="73" t="s">
        <v>34</v>
      </c>
      <c r="E36" s="94">
        <f>(E30-E35)*12</f>
        <v>7.8269999999997708</v>
      </c>
      <c r="F36" s="91" t="s">
        <v>44</v>
      </c>
      <c r="G36" s="94">
        <f>(G30-G35)*12</f>
        <v>7.6057455405884866</v>
      </c>
      <c r="H36" s="91" t="s">
        <v>44</v>
      </c>
      <c r="I36" s="96">
        <f>(I30-I35)*12</f>
        <v>7.4982000000004518</v>
      </c>
    </row>
    <row r="37" spans="2:9" ht="17.25" thickTop="1" thickBot="1" x14ac:dyDescent="0.3">
      <c r="B37" s="144" t="s">
        <v>52</v>
      </c>
      <c r="C37" s="78" t="s">
        <v>2</v>
      </c>
      <c r="D37" s="79" t="s">
        <v>49</v>
      </c>
      <c r="E37" s="106">
        <v>59278.97</v>
      </c>
      <c r="F37" s="107" t="s">
        <v>44</v>
      </c>
      <c r="G37" s="106">
        <v>59292.69</v>
      </c>
      <c r="H37" s="107" t="s">
        <v>44</v>
      </c>
      <c r="I37" s="108">
        <v>59306.43</v>
      </c>
    </row>
    <row r="38" spans="2:9" ht="15.75" x14ac:dyDescent="0.25">
      <c r="B38" s="144"/>
      <c r="C38" s="42" t="s">
        <v>3</v>
      </c>
      <c r="D38" s="22" t="s">
        <v>30</v>
      </c>
      <c r="E38" s="38">
        <v>942.20600000000002</v>
      </c>
      <c r="F38" s="37" t="s">
        <v>44</v>
      </c>
      <c r="G38" s="14">
        <v>942.42600000000004</v>
      </c>
      <c r="H38" s="37" t="s">
        <v>44</v>
      </c>
      <c r="I38" s="15">
        <v>942.66300000000001</v>
      </c>
    </row>
    <row r="39" spans="2:9" ht="15.75" x14ac:dyDescent="0.25">
      <c r="B39" s="144"/>
      <c r="C39" s="39" t="s">
        <v>4</v>
      </c>
      <c r="D39" s="25" t="s">
        <v>38</v>
      </c>
      <c r="E39" s="9">
        <v>-1.6E-2</v>
      </c>
      <c r="F39" s="32" t="s">
        <v>44</v>
      </c>
      <c r="G39" s="9">
        <v>-1.6E-2</v>
      </c>
      <c r="H39" s="32" t="s">
        <v>44</v>
      </c>
      <c r="I39" s="112">
        <v>-2.0879999999999999E-2</v>
      </c>
    </row>
    <row r="40" spans="2:9" ht="15.75" x14ac:dyDescent="0.25">
      <c r="B40" s="144"/>
      <c r="C40" s="40" t="s">
        <v>5</v>
      </c>
      <c r="D40" s="26" t="s">
        <v>39</v>
      </c>
      <c r="E40" s="17">
        <v>-10</v>
      </c>
      <c r="F40" s="33" t="s">
        <v>44</v>
      </c>
      <c r="G40" s="17">
        <v>-10</v>
      </c>
      <c r="H40" s="33" t="s">
        <v>44</v>
      </c>
      <c r="I40" s="110">
        <v>-10</v>
      </c>
    </row>
    <row r="41" spans="2:9" ht="16.5" thickBot="1" x14ac:dyDescent="0.3">
      <c r="B41" s="144"/>
      <c r="C41" s="41" t="s">
        <v>6</v>
      </c>
      <c r="D41" s="27" t="s">
        <v>31</v>
      </c>
      <c r="E41" s="21">
        <f>E38+-E39*E40</f>
        <v>942.04600000000005</v>
      </c>
      <c r="F41" s="34" t="s">
        <v>44</v>
      </c>
      <c r="G41" s="20">
        <f>G38+-G39*G40</f>
        <v>942.26600000000008</v>
      </c>
      <c r="H41" s="34" t="s">
        <v>44</v>
      </c>
      <c r="I41" s="16">
        <f>I38+-I39*I40</f>
        <v>942.45420000000001</v>
      </c>
    </row>
    <row r="42" spans="2:9" ht="15.75" x14ac:dyDescent="0.25">
      <c r="B42" s="144"/>
      <c r="C42" s="42" t="s">
        <v>7</v>
      </c>
      <c r="D42" s="22" t="s">
        <v>29</v>
      </c>
      <c r="E42" s="14">
        <v>939.78399999999999</v>
      </c>
      <c r="F42" s="35" t="s">
        <v>44</v>
      </c>
      <c r="G42" s="13">
        <f>E42+((I42-E42)/(I37-E37))*(G37-E37)+(0.338/12)</f>
        <v>940.0315067977665</v>
      </c>
      <c r="H42" s="37" t="s">
        <v>44</v>
      </c>
      <c r="I42" s="8">
        <v>940.22299999999996</v>
      </c>
    </row>
    <row r="43" spans="2:9" ht="15.75" x14ac:dyDescent="0.25">
      <c r="B43" s="144"/>
      <c r="C43" s="39" t="s">
        <v>8</v>
      </c>
      <c r="D43" s="25" t="s">
        <v>35</v>
      </c>
      <c r="E43" s="9">
        <v>-0.5</v>
      </c>
      <c r="F43" s="32" t="s">
        <v>44</v>
      </c>
      <c r="G43" s="9">
        <v>-0.5</v>
      </c>
      <c r="H43" s="32" t="s">
        <v>44</v>
      </c>
      <c r="I43" s="10">
        <v>-0.5</v>
      </c>
    </row>
    <row r="44" spans="2:9" ht="15.75" x14ac:dyDescent="0.25">
      <c r="B44" s="144"/>
      <c r="C44" s="39" t="s">
        <v>9</v>
      </c>
      <c r="D44" s="25" t="s">
        <v>36</v>
      </c>
      <c r="E44" s="9">
        <v>2.7090000000000001</v>
      </c>
      <c r="F44" s="32" t="s">
        <v>44</v>
      </c>
      <c r="G44" s="9">
        <v>2.7090000000000001</v>
      </c>
      <c r="H44" s="32" t="s">
        <v>44</v>
      </c>
      <c r="I44" s="10">
        <v>2.7090000000000001</v>
      </c>
    </row>
    <row r="45" spans="2:9" ht="15.75" x14ac:dyDescent="0.25">
      <c r="B45" s="144"/>
      <c r="C45" s="39" t="s">
        <v>11</v>
      </c>
      <c r="D45" s="25" t="s">
        <v>37</v>
      </c>
      <c r="E45" s="9">
        <v>17</v>
      </c>
      <c r="F45" s="36" t="s">
        <v>44</v>
      </c>
      <c r="G45" s="9">
        <v>17</v>
      </c>
      <c r="H45" s="36" t="s">
        <v>44</v>
      </c>
      <c r="I45" s="10">
        <v>17</v>
      </c>
    </row>
    <row r="46" spans="2:9" ht="16.5" thickBot="1" x14ac:dyDescent="0.3">
      <c r="B46" s="144"/>
      <c r="C46" s="41" t="s">
        <v>10</v>
      </c>
      <c r="D46" s="27" t="s">
        <v>33</v>
      </c>
      <c r="E46" s="23">
        <f>E42+E43/12+E44/12+E45/12</f>
        <v>941.38474999999994</v>
      </c>
      <c r="F46" s="34" t="s">
        <v>44</v>
      </c>
      <c r="G46" s="23">
        <f>G42+G43/12+G44/12+G45/12</f>
        <v>941.63225679776644</v>
      </c>
      <c r="H46" s="34" t="s">
        <v>44</v>
      </c>
      <c r="I46" s="24">
        <f>I42+I43/12+I44/12+I45/12</f>
        <v>941.8237499999999</v>
      </c>
    </row>
    <row r="47" spans="2:9" ht="16.5" thickBot="1" x14ac:dyDescent="0.3">
      <c r="B47" s="145"/>
      <c r="C47" s="72" t="s">
        <v>32</v>
      </c>
      <c r="D47" s="73" t="s">
        <v>34</v>
      </c>
      <c r="E47" s="90">
        <f>(E41-E46)*12</f>
        <v>7.9350000000013097</v>
      </c>
      <c r="F47" s="91" t="s">
        <v>44</v>
      </c>
      <c r="G47" s="94">
        <f>(G41-G46)*12</f>
        <v>7.6049184268035788</v>
      </c>
      <c r="H47" s="91" t="s">
        <v>44</v>
      </c>
      <c r="I47" s="96">
        <f>(I41-I46)*12</f>
        <v>7.5654000000013184</v>
      </c>
    </row>
    <row r="48" spans="2:9" ht="17.25" thickTop="1" thickBot="1" x14ac:dyDescent="0.3">
      <c r="B48" s="143" t="s">
        <v>53</v>
      </c>
      <c r="C48" s="78" t="s">
        <v>2</v>
      </c>
      <c r="D48" s="79" t="s">
        <v>49</v>
      </c>
      <c r="E48" s="85">
        <v>59279.64</v>
      </c>
      <c r="F48" s="87" t="s">
        <v>44</v>
      </c>
      <c r="G48" s="85">
        <v>59293.36</v>
      </c>
      <c r="H48" s="87" t="s">
        <v>44</v>
      </c>
      <c r="I48" s="86">
        <v>59307.09</v>
      </c>
    </row>
    <row r="49" spans="2:9" ht="15.75" x14ac:dyDescent="0.25">
      <c r="B49" s="144"/>
      <c r="C49" s="42" t="s">
        <v>3</v>
      </c>
      <c r="D49" s="22" t="s">
        <v>30</v>
      </c>
      <c r="E49" s="38">
        <v>942.21600000000001</v>
      </c>
      <c r="F49" s="37" t="s">
        <v>44</v>
      </c>
      <c r="G49" s="14">
        <v>942.43700000000001</v>
      </c>
      <c r="H49" s="37" t="s">
        <v>44</v>
      </c>
      <c r="I49" s="15">
        <v>942.67499999999995</v>
      </c>
    </row>
    <row r="50" spans="2:9" ht="15.75" x14ac:dyDescent="0.25">
      <c r="B50" s="144"/>
      <c r="C50" s="39" t="s">
        <v>4</v>
      </c>
      <c r="D50" s="25" t="s">
        <v>38</v>
      </c>
      <c r="E50" s="9">
        <v>-1.6E-2</v>
      </c>
      <c r="F50" s="32" t="s">
        <v>44</v>
      </c>
      <c r="G50" s="9">
        <v>-1.6E-2</v>
      </c>
      <c r="H50" s="32" t="s">
        <v>44</v>
      </c>
      <c r="I50" s="10">
        <v>-2.1100000000000001E-2</v>
      </c>
    </row>
    <row r="51" spans="2:9" ht="15.75" x14ac:dyDescent="0.25">
      <c r="B51" s="144"/>
      <c r="C51" s="40" t="s">
        <v>5</v>
      </c>
      <c r="D51" s="26" t="s">
        <v>39</v>
      </c>
      <c r="E51" s="17">
        <v>-6</v>
      </c>
      <c r="F51" s="33" t="s">
        <v>44</v>
      </c>
      <c r="G51" s="17">
        <v>-6</v>
      </c>
      <c r="H51" s="33" t="s">
        <v>44</v>
      </c>
      <c r="I51" s="110">
        <v>-6</v>
      </c>
    </row>
    <row r="52" spans="2:9" ht="16.5" thickBot="1" x14ac:dyDescent="0.3">
      <c r="B52" s="144"/>
      <c r="C52" s="41" t="s">
        <v>6</v>
      </c>
      <c r="D52" s="27" t="s">
        <v>31</v>
      </c>
      <c r="E52" s="21">
        <f>E49+-E50*E51</f>
        <v>942.12</v>
      </c>
      <c r="F52" s="34" t="s">
        <v>44</v>
      </c>
      <c r="G52" s="20">
        <f>G49+-G50*G51</f>
        <v>942.34100000000001</v>
      </c>
      <c r="H52" s="34" t="s">
        <v>44</v>
      </c>
      <c r="I52" s="16">
        <f>I49+-I50*I51</f>
        <v>942.5483999999999</v>
      </c>
    </row>
    <row r="53" spans="2:9" ht="15.75" x14ac:dyDescent="0.25">
      <c r="B53" s="144"/>
      <c r="C53" s="42" t="s">
        <v>7</v>
      </c>
      <c r="D53" s="22" t="s">
        <v>29</v>
      </c>
      <c r="E53" s="14">
        <v>939.84100000000001</v>
      </c>
      <c r="F53" s="35" t="s">
        <v>44</v>
      </c>
      <c r="G53" s="13">
        <f>E53+((I53-E53)/(I48-E48))*(G48-E48)+(0.338/12)</f>
        <v>940.08658743169406</v>
      </c>
      <c r="H53" s="37" t="s">
        <v>44</v>
      </c>
      <c r="I53" s="8">
        <v>940.27599999999995</v>
      </c>
    </row>
    <row r="54" spans="2:9" ht="15.75" x14ac:dyDescent="0.25">
      <c r="B54" s="144"/>
      <c r="C54" s="39" t="s">
        <v>8</v>
      </c>
      <c r="D54" s="25" t="s">
        <v>35</v>
      </c>
      <c r="E54" s="9">
        <v>-0.5</v>
      </c>
      <c r="F54" s="32" t="s">
        <v>44</v>
      </c>
      <c r="G54" s="9">
        <v>-0.5</v>
      </c>
      <c r="H54" s="32" t="s">
        <v>44</v>
      </c>
      <c r="I54" s="10">
        <v>-0.5</v>
      </c>
    </row>
    <row r="55" spans="2:9" ht="15.75" x14ac:dyDescent="0.25">
      <c r="B55" s="144"/>
      <c r="C55" s="39" t="s">
        <v>9</v>
      </c>
      <c r="D55" s="25" t="s">
        <v>36</v>
      </c>
      <c r="E55" s="9">
        <v>2.7090000000000001</v>
      </c>
      <c r="F55" s="32" t="s">
        <v>44</v>
      </c>
      <c r="G55" s="9">
        <v>2.7090000000000001</v>
      </c>
      <c r="H55" s="32" t="s">
        <v>44</v>
      </c>
      <c r="I55" s="10">
        <v>2.7090000000000001</v>
      </c>
    </row>
    <row r="56" spans="2:9" ht="15.75" x14ac:dyDescent="0.25">
      <c r="B56" s="144"/>
      <c r="C56" s="39" t="s">
        <v>11</v>
      </c>
      <c r="D56" s="25" t="s">
        <v>37</v>
      </c>
      <c r="E56" s="9">
        <v>17</v>
      </c>
      <c r="F56" s="36" t="s">
        <v>44</v>
      </c>
      <c r="G56" s="9">
        <v>17</v>
      </c>
      <c r="H56" s="36" t="s">
        <v>44</v>
      </c>
      <c r="I56" s="10">
        <v>17</v>
      </c>
    </row>
    <row r="57" spans="2:9" ht="16.5" thickBot="1" x14ac:dyDescent="0.3">
      <c r="B57" s="144"/>
      <c r="C57" s="41" t="s">
        <v>10</v>
      </c>
      <c r="D57" s="27" t="s">
        <v>33</v>
      </c>
      <c r="E57" s="23">
        <f>E53+E54/12+E55/12+E56/12</f>
        <v>941.44174999999996</v>
      </c>
      <c r="F57" s="34" t="s">
        <v>44</v>
      </c>
      <c r="G57" s="23">
        <f>G53+G54/12+G55/12+G56/12</f>
        <v>941.687337431694</v>
      </c>
      <c r="H57" s="34" t="s">
        <v>44</v>
      </c>
      <c r="I57" s="24">
        <f>I53+I54/12+I55/12+I56/12</f>
        <v>941.8767499999999</v>
      </c>
    </row>
    <row r="58" spans="2:9" ht="16.5" thickBot="1" x14ac:dyDescent="0.3">
      <c r="B58" s="145"/>
      <c r="C58" s="72" t="s">
        <v>32</v>
      </c>
      <c r="D58" s="73" t="s">
        <v>34</v>
      </c>
      <c r="E58" s="94">
        <f>(E52-E57)*12</f>
        <v>8.1390000000005784</v>
      </c>
      <c r="F58" s="91" t="s">
        <v>44</v>
      </c>
      <c r="G58" s="94">
        <f>(G52-G57)*12</f>
        <v>7.8439508196720453</v>
      </c>
      <c r="H58" s="91" t="s">
        <v>44</v>
      </c>
      <c r="I58" s="96">
        <f>(I52-I57)*12</f>
        <v>8.0597999999999956</v>
      </c>
    </row>
    <row r="59" spans="2:9" ht="17.25" thickTop="1" thickBot="1" x14ac:dyDescent="0.3">
      <c r="B59" s="137" t="s">
        <v>46</v>
      </c>
      <c r="C59" s="80" t="s">
        <v>2</v>
      </c>
      <c r="D59" s="81" t="s">
        <v>49</v>
      </c>
      <c r="E59" s="85">
        <v>59280.31</v>
      </c>
      <c r="F59" s="83" t="s">
        <v>44</v>
      </c>
      <c r="G59" s="85">
        <v>59294.03</v>
      </c>
      <c r="H59" s="83" t="s">
        <v>44</v>
      </c>
      <c r="I59" s="86">
        <v>59307.75</v>
      </c>
    </row>
    <row r="60" spans="2:9" ht="15.75" x14ac:dyDescent="0.25">
      <c r="B60" s="138"/>
      <c r="C60" s="43" t="s">
        <v>3</v>
      </c>
      <c r="D60" s="44" t="s">
        <v>30</v>
      </c>
      <c r="E60" s="45">
        <v>942.22699999999998</v>
      </c>
      <c r="F60" s="46" t="s">
        <v>44</v>
      </c>
      <c r="G60" s="47">
        <v>942.44799999999998</v>
      </c>
      <c r="H60" s="46"/>
      <c r="I60" s="48">
        <v>942.68700000000001</v>
      </c>
    </row>
    <row r="61" spans="2:9" ht="15.75" x14ac:dyDescent="0.25">
      <c r="B61" s="138"/>
      <c r="C61" s="49" t="s">
        <v>4</v>
      </c>
      <c r="D61" s="50" t="s">
        <v>38</v>
      </c>
      <c r="E61" s="51">
        <v>-1.6E-2</v>
      </c>
      <c r="F61" s="52" t="s">
        <v>44</v>
      </c>
      <c r="G61" s="51">
        <v>-1.61E-2</v>
      </c>
      <c r="H61" s="52" t="s">
        <v>44</v>
      </c>
      <c r="I61" s="53">
        <v>-2.1399999999999999E-2</v>
      </c>
    </row>
    <row r="62" spans="2:9" ht="15.75" x14ac:dyDescent="0.25">
      <c r="B62" s="138"/>
      <c r="C62" s="54" t="s">
        <v>5</v>
      </c>
      <c r="D62" s="55" t="s">
        <v>39</v>
      </c>
      <c r="E62" s="56">
        <v>-2</v>
      </c>
      <c r="F62" s="57" t="s">
        <v>44</v>
      </c>
      <c r="G62" s="58">
        <v>-2</v>
      </c>
      <c r="H62" s="57" t="s">
        <v>44</v>
      </c>
      <c r="I62" s="59">
        <v>-2</v>
      </c>
    </row>
    <row r="63" spans="2:9" ht="16.5" thickBot="1" x14ac:dyDescent="0.3">
      <c r="B63" s="138"/>
      <c r="C63" s="60" t="s">
        <v>6</v>
      </c>
      <c r="D63" s="61" t="s">
        <v>31</v>
      </c>
      <c r="E63" s="62">
        <f>E60+-(E61*E62)</f>
        <v>942.19499999999994</v>
      </c>
      <c r="F63" s="63" t="s">
        <v>44</v>
      </c>
      <c r="G63" s="64">
        <f>G60+-G61*G62</f>
        <v>942.41579999999999</v>
      </c>
      <c r="H63" s="63" t="s">
        <v>44</v>
      </c>
      <c r="I63" s="65">
        <f>I60+-I61*I62</f>
        <v>942.64419999999996</v>
      </c>
    </row>
    <row r="64" spans="2:9" ht="15.75" x14ac:dyDescent="0.25">
      <c r="B64" s="138"/>
      <c r="C64" s="43" t="s">
        <v>7</v>
      </c>
      <c r="D64" s="44" t="s">
        <v>29</v>
      </c>
      <c r="E64" s="47">
        <v>939.89300000000003</v>
      </c>
      <c r="F64" s="66" t="s">
        <v>44</v>
      </c>
      <c r="G64" s="13">
        <f>E64+((I64-E64)/(I59-E59))*(G59-E59)+(0.338/12)</f>
        <v>940.14266666666674</v>
      </c>
      <c r="H64" s="46" t="s">
        <v>44</v>
      </c>
      <c r="I64" s="8">
        <v>940.33600000000001</v>
      </c>
    </row>
    <row r="65" spans="2:9" ht="15.75" x14ac:dyDescent="0.25">
      <c r="B65" s="138"/>
      <c r="C65" s="49" t="s">
        <v>8</v>
      </c>
      <c r="D65" s="50" t="s">
        <v>35</v>
      </c>
      <c r="E65" s="51">
        <v>-0.5</v>
      </c>
      <c r="F65" s="52" t="s">
        <v>44</v>
      </c>
      <c r="G65" s="47">
        <v>-0.5</v>
      </c>
      <c r="H65" s="52" t="s">
        <v>44</v>
      </c>
      <c r="I65" s="15">
        <v>-0.5</v>
      </c>
    </row>
    <row r="66" spans="2:9" ht="15.75" x14ac:dyDescent="0.25">
      <c r="B66" s="138"/>
      <c r="C66" s="49" t="s">
        <v>9</v>
      </c>
      <c r="D66" s="50" t="s">
        <v>36</v>
      </c>
      <c r="E66" s="9">
        <v>2.7090000000000001</v>
      </c>
      <c r="F66" s="32" t="s">
        <v>44</v>
      </c>
      <c r="G66" s="9">
        <v>2.7090000000000001</v>
      </c>
      <c r="H66" s="32" t="s">
        <v>44</v>
      </c>
      <c r="I66" s="10">
        <v>2.7090000000000001</v>
      </c>
    </row>
    <row r="67" spans="2:9" ht="15.75" x14ac:dyDescent="0.25">
      <c r="B67" s="138"/>
      <c r="C67" s="49" t="s">
        <v>11</v>
      </c>
      <c r="D67" s="50" t="s">
        <v>37</v>
      </c>
      <c r="E67" s="51">
        <v>17</v>
      </c>
      <c r="F67" s="69" t="s">
        <v>44</v>
      </c>
      <c r="G67" s="51">
        <v>17</v>
      </c>
      <c r="H67" s="69" t="s">
        <v>44</v>
      </c>
      <c r="I67" s="10">
        <v>17</v>
      </c>
    </row>
    <row r="68" spans="2:9" ht="16.5" thickBot="1" x14ac:dyDescent="0.3">
      <c r="B68" s="138"/>
      <c r="C68" s="60" t="s">
        <v>10</v>
      </c>
      <c r="D68" s="61" t="s">
        <v>33</v>
      </c>
      <c r="E68" s="70">
        <f>E64+E65/12+E66/12+E67/12</f>
        <v>941.49374999999998</v>
      </c>
      <c r="F68" s="63" t="s">
        <v>44</v>
      </c>
      <c r="G68" s="70">
        <f>G64+G65/12+G66/12+G67/12</f>
        <v>941.74341666666669</v>
      </c>
      <c r="H68" s="63" t="s">
        <v>44</v>
      </c>
      <c r="I68" s="24">
        <f>I64+I65/12+I66/12+I67/12</f>
        <v>941.93674999999996</v>
      </c>
    </row>
    <row r="69" spans="2:9" ht="16.5" thickBot="1" x14ac:dyDescent="0.3">
      <c r="B69" s="139"/>
      <c r="C69" s="72" t="s">
        <v>32</v>
      </c>
      <c r="D69" s="73" t="s">
        <v>34</v>
      </c>
      <c r="E69" s="97">
        <f>(E63-E68)*12</f>
        <v>8.4149999999995089</v>
      </c>
      <c r="F69" s="98" t="s">
        <v>44</v>
      </c>
      <c r="G69" s="97">
        <f>(G63-G68)*12</f>
        <v>8.0685999999996056</v>
      </c>
      <c r="H69" s="98" t="s">
        <v>44</v>
      </c>
      <c r="I69" s="97">
        <f>(I63-I68)*12</f>
        <v>8.4893999999999323</v>
      </c>
    </row>
    <row r="70" spans="2:9" ht="17.25" thickTop="1" thickBot="1" x14ac:dyDescent="0.3">
      <c r="B70" s="140" t="s">
        <v>47</v>
      </c>
      <c r="C70" s="80" t="s">
        <v>2</v>
      </c>
      <c r="D70" s="81" t="s">
        <v>49</v>
      </c>
      <c r="E70" s="82">
        <v>59280.98</v>
      </c>
      <c r="F70" s="83" t="s">
        <v>44</v>
      </c>
      <c r="G70" s="82">
        <v>59294.69</v>
      </c>
      <c r="H70" s="83" t="s">
        <v>44</v>
      </c>
      <c r="I70" s="84">
        <v>59308.4</v>
      </c>
    </row>
    <row r="71" spans="2:9" ht="15.75" x14ac:dyDescent="0.25">
      <c r="B71" s="141"/>
      <c r="C71" s="42" t="s">
        <v>3</v>
      </c>
      <c r="D71" s="22" t="s">
        <v>30</v>
      </c>
      <c r="E71" s="38">
        <v>942.23699999999997</v>
      </c>
      <c r="F71" s="37" t="s">
        <v>44</v>
      </c>
      <c r="G71" s="14">
        <v>942.45899999999995</v>
      </c>
      <c r="H71" s="37" t="s">
        <v>44</v>
      </c>
      <c r="I71" s="8">
        <v>942.69899999999996</v>
      </c>
    </row>
    <row r="72" spans="2:9" ht="15.75" x14ac:dyDescent="0.25">
      <c r="B72" s="141"/>
      <c r="C72" s="39" t="s">
        <v>4</v>
      </c>
      <c r="D72" s="25" t="s">
        <v>38</v>
      </c>
      <c r="E72" s="9">
        <v>1.6E-2</v>
      </c>
      <c r="F72" s="32" t="s">
        <v>44</v>
      </c>
      <c r="G72" s="9">
        <v>1.6299999999999999E-2</v>
      </c>
      <c r="H72" s="32" t="s">
        <v>44</v>
      </c>
      <c r="I72" s="10">
        <v>2.1649999999999999E-2</v>
      </c>
    </row>
    <row r="73" spans="2:9" ht="15.75" x14ac:dyDescent="0.25">
      <c r="B73" s="141"/>
      <c r="C73" s="40" t="s">
        <v>5</v>
      </c>
      <c r="D73" s="26" t="s">
        <v>39</v>
      </c>
      <c r="E73" s="17">
        <v>2</v>
      </c>
      <c r="F73" s="33" t="s">
        <v>44</v>
      </c>
      <c r="G73" s="18">
        <v>2</v>
      </c>
      <c r="H73" s="33" t="s">
        <v>44</v>
      </c>
      <c r="I73" s="19">
        <v>2</v>
      </c>
    </row>
    <row r="74" spans="2:9" ht="16.5" thickBot="1" x14ac:dyDescent="0.3">
      <c r="B74" s="141"/>
      <c r="C74" s="41" t="s">
        <v>6</v>
      </c>
      <c r="D74" s="27" t="s">
        <v>31</v>
      </c>
      <c r="E74" s="21">
        <f>E71+E72*E73</f>
        <v>942.26900000000001</v>
      </c>
      <c r="F74" s="34" t="s">
        <v>44</v>
      </c>
      <c r="G74" s="20">
        <f>G71+G72*G73</f>
        <v>942.49159999999995</v>
      </c>
      <c r="H74" s="34" t="s">
        <v>44</v>
      </c>
      <c r="I74" s="16">
        <f>I71+I72*I73</f>
        <v>942.7423</v>
      </c>
    </row>
    <row r="75" spans="2:9" ht="15.75" x14ac:dyDescent="0.25">
      <c r="B75" s="141"/>
      <c r="C75" s="42" t="s">
        <v>7</v>
      </c>
      <c r="D75" s="22" t="s">
        <v>29</v>
      </c>
      <c r="E75" s="14">
        <v>939.99199999999996</v>
      </c>
      <c r="F75" s="35" t="s">
        <v>44</v>
      </c>
      <c r="G75" s="13">
        <f>E75+((I75-E75)/(I70-E70))*(G70-E70)+(0.338/12)</f>
        <v>940.22916666666674</v>
      </c>
      <c r="H75" s="37" t="s">
        <v>44</v>
      </c>
      <c r="I75" s="77">
        <v>940.41</v>
      </c>
    </row>
    <row r="76" spans="2:9" ht="15.75" x14ac:dyDescent="0.25">
      <c r="B76" s="141"/>
      <c r="C76" s="39" t="s">
        <v>8</v>
      </c>
      <c r="D76" s="25" t="s">
        <v>35</v>
      </c>
      <c r="E76" s="9">
        <v>-0.5</v>
      </c>
      <c r="F76" s="32" t="s">
        <v>44</v>
      </c>
      <c r="G76" s="14">
        <v>-0.5</v>
      </c>
      <c r="H76" s="32" t="s">
        <v>44</v>
      </c>
      <c r="I76" s="15">
        <v>-0.5</v>
      </c>
    </row>
    <row r="77" spans="2:9" ht="15.75" x14ac:dyDescent="0.25">
      <c r="B77" s="141"/>
      <c r="C77" s="39" t="s">
        <v>9</v>
      </c>
      <c r="D77" s="25" t="s">
        <v>36</v>
      </c>
      <c r="E77" s="9">
        <v>2.7090000000000001</v>
      </c>
      <c r="F77" s="32" t="s">
        <v>44</v>
      </c>
      <c r="G77" s="9">
        <v>2.7090000000000001</v>
      </c>
      <c r="H77" s="32" t="s">
        <v>44</v>
      </c>
      <c r="I77" s="10">
        <v>2.7090000000000001</v>
      </c>
    </row>
    <row r="78" spans="2:9" ht="15.75" x14ac:dyDescent="0.25">
      <c r="B78" s="141"/>
      <c r="C78" s="39" t="s">
        <v>11</v>
      </c>
      <c r="D78" s="25" t="s">
        <v>37</v>
      </c>
      <c r="E78" s="9">
        <v>17</v>
      </c>
      <c r="F78" s="36" t="s">
        <v>44</v>
      </c>
      <c r="G78" s="9">
        <v>17</v>
      </c>
      <c r="H78" s="36" t="s">
        <v>44</v>
      </c>
      <c r="I78" s="10">
        <v>17</v>
      </c>
    </row>
    <row r="79" spans="2:9" ht="16.5" thickBot="1" x14ac:dyDescent="0.3">
      <c r="B79" s="141"/>
      <c r="C79" s="41" t="s">
        <v>10</v>
      </c>
      <c r="D79" s="27" t="s">
        <v>33</v>
      </c>
      <c r="E79" s="23">
        <f>E75+E76/12+E77/12+E78/12</f>
        <v>941.59274999999991</v>
      </c>
      <c r="F79" s="34" t="s">
        <v>44</v>
      </c>
      <c r="G79" s="23">
        <f>G75+G76/12+G77/12+G78/12</f>
        <v>941.82991666666669</v>
      </c>
      <c r="H79" s="34" t="s">
        <v>44</v>
      </c>
      <c r="I79" s="24">
        <f>I75+I76/12+I77/12+I78/12</f>
        <v>942.01074999999992</v>
      </c>
    </row>
    <row r="80" spans="2:9" ht="16.5" thickBot="1" x14ac:dyDescent="0.3">
      <c r="B80" s="142"/>
      <c r="C80" s="72" t="s">
        <v>32</v>
      </c>
      <c r="D80" s="73" t="s">
        <v>34</v>
      </c>
      <c r="E80" s="94">
        <f>(E74-E79)*12</f>
        <v>8.115000000001146</v>
      </c>
      <c r="F80" s="95" t="s">
        <v>44</v>
      </c>
      <c r="G80" s="94">
        <f>(G74-G79)*12</f>
        <v>7.9401999999990949</v>
      </c>
      <c r="H80" s="95" t="s">
        <v>44</v>
      </c>
      <c r="I80" s="96">
        <f>(I74-I79)*12</f>
        <v>8.7786000000010063</v>
      </c>
    </row>
    <row r="81" spans="2:23" ht="17.25" thickTop="1" thickBot="1" x14ac:dyDescent="0.3">
      <c r="B81" s="140" t="s">
        <v>61</v>
      </c>
      <c r="C81" s="80" t="s">
        <v>2</v>
      </c>
      <c r="D81" s="81" t="s">
        <v>49</v>
      </c>
      <c r="E81" s="82">
        <v>59281.65</v>
      </c>
      <c r="F81" s="83" t="s">
        <v>44</v>
      </c>
      <c r="G81" s="82">
        <v>59295.360000000001</v>
      </c>
      <c r="H81" s="83" t="s">
        <v>44</v>
      </c>
      <c r="I81" s="84">
        <v>59309.05</v>
      </c>
    </row>
    <row r="82" spans="2:23" ht="15.75" x14ac:dyDescent="0.25">
      <c r="B82" s="141"/>
      <c r="C82" s="42" t="s">
        <v>3</v>
      </c>
      <c r="D82" s="22" t="s">
        <v>30</v>
      </c>
      <c r="E82" s="38">
        <v>942.24699999999996</v>
      </c>
      <c r="F82" s="37" t="s">
        <v>44</v>
      </c>
      <c r="G82" s="14">
        <v>942.471</v>
      </c>
      <c r="H82" s="37" t="s">
        <v>44</v>
      </c>
      <c r="I82" s="8">
        <v>942.71100000000001</v>
      </c>
    </row>
    <row r="83" spans="2:23" ht="15.75" x14ac:dyDescent="0.25">
      <c r="B83" s="141"/>
      <c r="C83" s="39" t="s">
        <v>4</v>
      </c>
      <c r="D83" s="25" t="s">
        <v>38</v>
      </c>
      <c r="E83" s="9">
        <v>1.6E-2</v>
      </c>
      <c r="F83" s="32" t="s">
        <v>44</v>
      </c>
      <c r="G83" s="9">
        <v>1.66E-2</v>
      </c>
      <c r="H83" s="32" t="s">
        <v>44</v>
      </c>
      <c r="I83" s="10">
        <v>2.1899999999999999E-2</v>
      </c>
    </row>
    <row r="84" spans="2:23" ht="15.75" x14ac:dyDescent="0.25">
      <c r="B84" s="141"/>
      <c r="C84" s="40" t="s">
        <v>5</v>
      </c>
      <c r="D84" s="26" t="s">
        <v>39</v>
      </c>
      <c r="E84" s="17">
        <v>6</v>
      </c>
      <c r="F84" s="33" t="s">
        <v>44</v>
      </c>
      <c r="G84" s="18">
        <v>6</v>
      </c>
      <c r="H84" s="33" t="s">
        <v>44</v>
      </c>
      <c r="I84" s="19">
        <v>6</v>
      </c>
    </row>
    <row r="85" spans="2:23" ht="16.5" thickBot="1" x14ac:dyDescent="0.3">
      <c r="B85" s="141"/>
      <c r="C85" s="41" t="s">
        <v>6</v>
      </c>
      <c r="D85" s="27" t="s">
        <v>31</v>
      </c>
      <c r="E85" s="21">
        <f>E82+E83*E84</f>
        <v>942.34299999999996</v>
      </c>
      <c r="F85" s="34" t="s">
        <v>44</v>
      </c>
      <c r="G85" s="20">
        <f>G82+G83*G84</f>
        <v>942.57060000000001</v>
      </c>
      <c r="H85" s="34" t="s">
        <v>44</v>
      </c>
      <c r="I85" s="16">
        <f>I82+I83*I84</f>
        <v>942.8424</v>
      </c>
    </row>
    <row r="86" spans="2:23" ht="15.75" x14ac:dyDescent="0.25">
      <c r="B86" s="141"/>
      <c r="C86" s="42" t="s">
        <v>7</v>
      </c>
      <c r="D86" s="22" t="s">
        <v>29</v>
      </c>
      <c r="E86" s="14">
        <v>940.077</v>
      </c>
      <c r="F86" s="35" t="s">
        <v>44</v>
      </c>
      <c r="G86" s="13">
        <f>E86+((I86-E86)/(I81-E81))*(G81-E81)+(0.338/12)</f>
        <v>940.32232506082721</v>
      </c>
      <c r="H86" s="37" t="s">
        <v>44</v>
      </c>
      <c r="I86" s="8">
        <v>940.51099999999997</v>
      </c>
    </row>
    <row r="87" spans="2:23" ht="15.75" x14ac:dyDescent="0.25">
      <c r="B87" s="141"/>
      <c r="C87" s="39" t="s">
        <v>8</v>
      </c>
      <c r="D87" s="25" t="s">
        <v>35</v>
      </c>
      <c r="E87" s="9">
        <v>-0.5</v>
      </c>
      <c r="F87" s="32" t="s">
        <v>44</v>
      </c>
      <c r="G87" s="14">
        <v>-0.5</v>
      </c>
      <c r="H87" s="32" t="s">
        <v>44</v>
      </c>
      <c r="I87" s="15">
        <v>-0.5</v>
      </c>
    </row>
    <row r="88" spans="2:23" ht="15.75" x14ac:dyDescent="0.25">
      <c r="B88" s="141"/>
      <c r="C88" s="39" t="s">
        <v>9</v>
      </c>
      <c r="D88" s="25" t="s">
        <v>36</v>
      </c>
      <c r="E88" s="9">
        <v>2.7090000000000001</v>
      </c>
      <c r="F88" s="32" t="s">
        <v>44</v>
      </c>
      <c r="G88" s="9">
        <v>2.7090000000000001</v>
      </c>
      <c r="H88" s="32" t="s">
        <v>44</v>
      </c>
      <c r="I88" s="10">
        <v>2.7090000000000001</v>
      </c>
    </row>
    <row r="89" spans="2:23" ht="15.75" x14ac:dyDescent="0.25">
      <c r="B89" s="141"/>
      <c r="C89" s="39" t="s">
        <v>11</v>
      </c>
      <c r="D89" s="25" t="s">
        <v>37</v>
      </c>
      <c r="E89" s="9">
        <v>17</v>
      </c>
      <c r="F89" s="36" t="s">
        <v>44</v>
      </c>
      <c r="G89" s="9">
        <v>17</v>
      </c>
      <c r="H89" s="36" t="s">
        <v>44</v>
      </c>
      <c r="I89" s="10">
        <v>17</v>
      </c>
    </row>
    <row r="90" spans="2:23" ht="16.5" thickBot="1" x14ac:dyDescent="0.3">
      <c r="B90" s="141"/>
      <c r="C90" s="41" t="s">
        <v>10</v>
      </c>
      <c r="D90" s="27" t="s">
        <v>33</v>
      </c>
      <c r="E90" s="23">
        <f>E86+E87/12+E88/12+E89/12</f>
        <v>941.67774999999995</v>
      </c>
      <c r="F90" s="34" t="s">
        <v>44</v>
      </c>
      <c r="G90" s="23">
        <f>G86+G87/12+G88/12+G89/12</f>
        <v>941.92307506082716</v>
      </c>
      <c r="H90" s="34" t="s">
        <v>44</v>
      </c>
      <c r="I90" s="24">
        <f>I86+I87/12+I88/12+I89/12</f>
        <v>942.11174999999992</v>
      </c>
    </row>
    <row r="91" spans="2:23" ht="16.5" thickBot="1" x14ac:dyDescent="0.3">
      <c r="B91" s="142"/>
      <c r="C91" s="72" t="s">
        <v>32</v>
      </c>
      <c r="D91" s="73" t="s">
        <v>34</v>
      </c>
      <c r="E91" s="94">
        <f>(E85-E90)*12</f>
        <v>7.9830000000001746</v>
      </c>
      <c r="F91" s="95" t="s">
        <v>44</v>
      </c>
      <c r="G91" s="94">
        <f>(G85-G90)*12</f>
        <v>7.770299270074247</v>
      </c>
      <c r="H91" s="95" t="s">
        <v>44</v>
      </c>
      <c r="I91" s="96">
        <f>(I85-I90)*12</f>
        <v>8.7678000000009888</v>
      </c>
    </row>
    <row r="92" spans="2:23" ht="17.25" thickTop="1" thickBot="1" x14ac:dyDescent="0.3">
      <c r="B92" s="140" t="s">
        <v>62</v>
      </c>
      <c r="C92" s="80" t="s">
        <v>2</v>
      </c>
      <c r="D92" s="81" t="s">
        <v>49</v>
      </c>
      <c r="E92" s="82">
        <v>59282.32</v>
      </c>
      <c r="F92" s="83" t="s">
        <v>44</v>
      </c>
      <c r="G92" s="82">
        <v>59296.03</v>
      </c>
      <c r="H92" s="83" t="s">
        <v>44</v>
      </c>
      <c r="I92" s="84">
        <v>59309.71</v>
      </c>
    </row>
    <row r="93" spans="2:23" ht="15.75" x14ac:dyDescent="0.25">
      <c r="B93" s="141"/>
      <c r="C93" s="42" t="s">
        <v>3</v>
      </c>
      <c r="D93" s="22" t="s">
        <v>30</v>
      </c>
      <c r="E93" s="38">
        <v>942.25800000000004</v>
      </c>
      <c r="F93" s="37" t="s">
        <v>44</v>
      </c>
      <c r="G93" s="14">
        <v>942.48199999999997</v>
      </c>
      <c r="H93" s="37" t="s">
        <v>44</v>
      </c>
      <c r="I93" s="8">
        <v>942.72299999999996</v>
      </c>
      <c r="L93" t="s">
        <v>65</v>
      </c>
      <c r="N93" s="117" t="s">
        <v>67</v>
      </c>
      <c r="P93" t="s">
        <v>66</v>
      </c>
    </row>
    <row r="94" spans="2:23" ht="15.75" x14ac:dyDescent="0.25">
      <c r="B94" s="141"/>
      <c r="C94" s="39" t="s">
        <v>4</v>
      </c>
      <c r="D94" s="25" t="s">
        <v>38</v>
      </c>
      <c r="E94" s="9">
        <v>1.6E-2</v>
      </c>
      <c r="F94" s="32" t="s">
        <v>44</v>
      </c>
      <c r="G94" s="9">
        <v>1.686E-2</v>
      </c>
      <c r="H94" s="32" t="s">
        <v>44</v>
      </c>
      <c r="I94" s="10">
        <v>2.215E-2</v>
      </c>
      <c r="K94" t="s">
        <v>2</v>
      </c>
      <c r="L94" s="115">
        <v>7.9759999999987485</v>
      </c>
      <c r="M94" s="116" t="s">
        <v>44</v>
      </c>
      <c r="N94" s="115">
        <v>7.7796244541473198</v>
      </c>
      <c r="O94" s="116" t="s">
        <v>44</v>
      </c>
      <c r="P94" s="115">
        <v>7.5120799999995143</v>
      </c>
      <c r="Q94" s="115"/>
      <c r="S94" s="114">
        <f>L94-0.125</f>
        <v>7.8509999999987485</v>
      </c>
      <c r="T94" s="114"/>
      <c r="U94" s="114">
        <f t="shared" ref="U94" si="0">N94-0.125</f>
        <v>7.6546244541473198</v>
      </c>
      <c r="V94" s="114"/>
      <c r="W94" s="114">
        <f>P94-0.125</f>
        <v>7.3870799999995143</v>
      </c>
    </row>
    <row r="95" spans="2:23" ht="15.75" x14ac:dyDescent="0.25">
      <c r="B95" s="141"/>
      <c r="C95" s="40" t="s">
        <v>5</v>
      </c>
      <c r="D95" s="26" t="s">
        <v>39</v>
      </c>
      <c r="E95" s="17">
        <v>10</v>
      </c>
      <c r="F95" s="33" t="s">
        <v>44</v>
      </c>
      <c r="G95" s="18">
        <v>10</v>
      </c>
      <c r="H95" s="33" t="s">
        <v>44</v>
      </c>
      <c r="I95" s="19">
        <v>10</v>
      </c>
      <c r="K95" t="s">
        <v>3</v>
      </c>
      <c r="L95" s="114">
        <v>7.9519999999993161</v>
      </c>
      <c r="M95" t="s">
        <v>44</v>
      </c>
      <c r="N95" s="114">
        <v>7.7307455405880319</v>
      </c>
      <c r="O95" t="s">
        <v>44</v>
      </c>
      <c r="P95" s="114">
        <v>7.6231999999999971</v>
      </c>
      <c r="Q95" s="114"/>
    </row>
    <row r="96" spans="2:23" ht="16.5" thickBot="1" x14ac:dyDescent="0.3">
      <c r="B96" s="141"/>
      <c r="C96" s="41" t="s">
        <v>6</v>
      </c>
      <c r="D96" s="27" t="s">
        <v>31</v>
      </c>
      <c r="E96" s="21">
        <f>E93+E94*E95</f>
        <v>942.41800000000001</v>
      </c>
      <c r="F96" s="34" t="s">
        <v>44</v>
      </c>
      <c r="G96" s="20">
        <f>G93+G94*G95</f>
        <v>942.65059999999994</v>
      </c>
      <c r="H96" s="34" t="s">
        <v>44</v>
      </c>
      <c r="I96" s="16">
        <f>I93+I94*I95</f>
        <v>942.94449999999995</v>
      </c>
      <c r="K96" t="s">
        <v>4</v>
      </c>
      <c r="L96" s="114">
        <v>8.0600000000008549</v>
      </c>
      <c r="M96" t="s">
        <v>44</v>
      </c>
      <c r="N96" s="114">
        <v>7.729918426803124</v>
      </c>
      <c r="O96" t="s">
        <v>44</v>
      </c>
      <c r="P96" s="114">
        <v>7.6904000000008637</v>
      </c>
      <c r="Q96" s="114"/>
    </row>
    <row r="97" spans="2:23" ht="15.75" x14ac:dyDescent="0.25">
      <c r="B97" s="141"/>
      <c r="C97" s="42" t="s">
        <v>7</v>
      </c>
      <c r="D97" s="22" t="s">
        <v>29</v>
      </c>
      <c r="E97" s="14">
        <v>940.125</v>
      </c>
      <c r="F97" s="35" t="s">
        <v>44</v>
      </c>
      <c r="G97" s="13">
        <f>E97+((I97-E97)/(I92-E92))*(G92-E92)+(0.338/12)</f>
        <v>940.36239558232933</v>
      </c>
      <c r="H97" s="37" t="s">
        <v>44</v>
      </c>
      <c r="I97" s="8">
        <v>940.54300000000001</v>
      </c>
      <c r="K97" t="s">
        <v>5</v>
      </c>
      <c r="L97" s="114">
        <v>8.2640000000001237</v>
      </c>
      <c r="M97" t="s">
        <v>44</v>
      </c>
      <c r="N97" s="114">
        <v>7.9689508196715906</v>
      </c>
      <c r="O97" t="s">
        <v>44</v>
      </c>
      <c r="P97" s="114">
        <v>8.1847999999995409</v>
      </c>
      <c r="Q97" s="114"/>
    </row>
    <row r="98" spans="2:23" ht="15.75" x14ac:dyDescent="0.25">
      <c r="B98" s="141"/>
      <c r="C98" s="39" t="s">
        <v>8</v>
      </c>
      <c r="D98" s="25" t="s">
        <v>35</v>
      </c>
      <c r="E98" s="9">
        <v>-0.5</v>
      </c>
      <c r="F98" s="32" t="s">
        <v>44</v>
      </c>
      <c r="G98" s="14">
        <v>-0.5</v>
      </c>
      <c r="H98" s="32" t="s">
        <v>44</v>
      </c>
      <c r="I98" s="15">
        <v>-0.5</v>
      </c>
      <c r="K98" t="s">
        <v>6</v>
      </c>
      <c r="L98" s="115">
        <v>8.5399999999990541</v>
      </c>
      <c r="M98" s="116" t="s">
        <v>44</v>
      </c>
      <c r="N98" s="115">
        <v>8.1935999999991509</v>
      </c>
      <c r="O98" s="116" t="s">
        <v>44</v>
      </c>
      <c r="P98" s="115">
        <v>8.6143999999994776</v>
      </c>
      <c r="Q98" s="115"/>
      <c r="S98" s="114">
        <f>AVERAGE(L98:L99)</f>
        <v>8.3899999999998727</v>
      </c>
      <c r="T98" s="114"/>
      <c r="U98" s="114">
        <f t="shared" ref="U98" si="1">AVERAGE(N98:N99)</f>
        <v>8.1293999999988955</v>
      </c>
      <c r="V98" s="114"/>
      <c r="W98" s="114">
        <f t="shared" ref="W98" si="2">AVERAGE(P98:P99)</f>
        <v>8.7590000000000146</v>
      </c>
    </row>
    <row r="99" spans="2:23" ht="15.75" x14ac:dyDescent="0.25">
      <c r="B99" s="141"/>
      <c r="C99" s="39" t="s">
        <v>9</v>
      </c>
      <c r="D99" s="25" t="s">
        <v>36</v>
      </c>
      <c r="E99" s="9">
        <v>2.7090000000000001</v>
      </c>
      <c r="F99" s="32" t="s">
        <v>44</v>
      </c>
      <c r="G99" s="9">
        <v>2.7090000000000001</v>
      </c>
      <c r="H99" s="32" t="s">
        <v>44</v>
      </c>
      <c r="I99" s="10">
        <v>2.7090000000000001</v>
      </c>
      <c r="K99" t="s">
        <v>7</v>
      </c>
      <c r="L99" s="115">
        <v>8.2400000000006912</v>
      </c>
      <c r="M99" s="116" t="s">
        <v>44</v>
      </c>
      <c r="N99" s="115">
        <v>8.0651999999986401</v>
      </c>
      <c r="O99" s="116" t="s">
        <v>44</v>
      </c>
      <c r="P99" s="115">
        <v>8.9036000000005515</v>
      </c>
      <c r="Q99" s="115"/>
      <c r="S99" s="114">
        <f>S98-0.125</f>
        <v>8.2649999999998727</v>
      </c>
      <c r="T99" s="114"/>
      <c r="U99" s="114">
        <f t="shared" ref="U99:W99" si="3">U98-0.125</f>
        <v>8.0043999999988955</v>
      </c>
      <c r="V99" s="114"/>
      <c r="W99" s="114">
        <f t="shared" si="3"/>
        <v>8.6340000000000146</v>
      </c>
    </row>
    <row r="100" spans="2:23" ht="15.75" x14ac:dyDescent="0.25">
      <c r="B100" s="141"/>
      <c r="C100" s="39" t="s">
        <v>11</v>
      </c>
      <c r="D100" s="25" t="s">
        <v>37</v>
      </c>
      <c r="E100" s="9">
        <v>17</v>
      </c>
      <c r="F100" s="36" t="s">
        <v>44</v>
      </c>
      <c r="G100" s="9">
        <v>17</v>
      </c>
      <c r="H100" s="36" t="s">
        <v>44</v>
      </c>
      <c r="I100" s="10">
        <v>17</v>
      </c>
      <c r="K100" t="s">
        <v>8</v>
      </c>
      <c r="L100" s="114">
        <v>8.1079999999997199</v>
      </c>
      <c r="M100" t="s">
        <v>44</v>
      </c>
      <c r="N100" s="114">
        <v>7.8952992700737923</v>
      </c>
      <c r="O100" t="s">
        <v>44</v>
      </c>
      <c r="P100" s="114">
        <v>8.8928000000005341</v>
      </c>
      <c r="Q100" s="114"/>
    </row>
    <row r="101" spans="2:23" ht="16.5" thickBot="1" x14ac:dyDescent="0.3">
      <c r="B101" s="141"/>
      <c r="C101" s="41" t="s">
        <v>10</v>
      </c>
      <c r="D101" s="27" t="s">
        <v>33</v>
      </c>
      <c r="E101" s="23">
        <f>E97+E98/12+E99/12+E100/12</f>
        <v>941.72574999999995</v>
      </c>
      <c r="F101" s="34" t="s">
        <v>44</v>
      </c>
      <c r="G101" s="23">
        <f>G97+G98/12+G99/12+G100/12</f>
        <v>941.96314558232928</v>
      </c>
      <c r="H101" s="34" t="s">
        <v>44</v>
      </c>
      <c r="I101" s="24">
        <f>I97+I98/12+I99/12+I100/12</f>
        <v>942.14374999999995</v>
      </c>
      <c r="K101" t="s">
        <v>9</v>
      </c>
      <c r="L101" s="114">
        <v>8.4320000000002437</v>
      </c>
      <c r="M101" t="s">
        <v>44</v>
      </c>
      <c r="N101" s="114">
        <v>8.3744530120475247</v>
      </c>
      <c r="O101" t="s">
        <v>44</v>
      </c>
      <c r="P101" s="114">
        <v>9.7339999999994689</v>
      </c>
      <c r="Q101" s="114"/>
    </row>
    <row r="102" spans="2:23" ht="16.5" thickBot="1" x14ac:dyDescent="0.3">
      <c r="B102" s="142"/>
      <c r="C102" s="72" t="s">
        <v>32</v>
      </c>
      <c r="D102" s="73" t="s">
        <v>34</v>
      </c>
      <c r="E102" s="94">
        <f>(E96-E101)*12</f>
        <v>8.3070000000006985</v>
      </c>
      <c r="F102" s="95" t="s">
        <v>44</v>
      </c>
      <c r="G102" s="94">
        <f>(G96-G101)*12</f>
        <v>8.2494530120479794</v>
      </c>
      <c r="H102" s="95" t="s">
        <v>44</v>
      </c>
      <c r="I102" s="96">
        <f>(I96-I101)*12</f>
        <v>9.6089999999999236</v>
      </c>
      <c r="K102" t="s">
        <v>11</v>
      </c>
      <c r="L102" s="114">
        <v>8.2040000000001783</v>
      </c>
      <c r="M102" t="s">
        <v>44</v>
      </c>
      <c r="N102" s="114">
        <v>8.2580838874678193</v>
      </c>
      <c r="O102" t="s">
        <v>44</v>
      </c>
      <c r="P102" s="114">
        <v>9.9152000000003682</v>
      </c>
      <c r="Q102" s="114"/>
      <c r="S102">
        <v>7.7909999999992579</v>
      </c>
      <c r="T102" t="s">
        <v>44</v>
      </c>
      <c r="U102" s="114">
        <v>7.5844366812216322</v>
      </c>
      <c r="V102" t="s">
        <v>44</v>
      </c>
      <c r="W102">
        <v>7.239000000001397</v>
      </c>
    </row>
    <row r="103" spans="2:23" ht="17.25" thickTop="1" thickBot="1" x14ac:dyDescent="0.3">
      <c r="B103" s="140" t="s">
        <v>63</v>
      </c>
      <c r="C103" s="80" t="s">
        <v>2</v>
      </c>
      <c r="D103" s="81" t="s">
        <v>49</v>
      </c>
      <c r="E103" s="82">
        <v>59282.99</v>
      </c>
      <c r="F103" s="83" t="s">
        <v>44</v>
      </c>
      <c r="G103" s="82">
        <v>59296.69</v>
      </c>
      <c r="H103" s="83" t="s">
        <v>44</v>
      </c>
      <c r="I103" s="84">
        <v>59310.36</v>
      </c>
      <c r="K103" t="s">
        <v>10</v>
      </c>
      <c r="L103" s="115">
        <v>8.0240000000003402</v>
      </c>
      <c r="M103" s="116" t="s">
        <v>44</v>
      </c>
      <c r="N103" s="115">
        <v>8.1757930530165996</v>
      </c>
      <c r="O103" s="116" t="s">
        <v>44</v>
      </c>
      <c r="P103" s="115">
        <v>10.026560000000201</v>
      </c>
      <c r="Q103" s="115"/>
      <c r="S103" s="114">
        <v>7.9590000000007421</v>
      </c>
      <c r="T103" s="114" t="s">
        <v>44</v>
      </c>
      <c r="U103" s="114">
        <v>8.1674696415498147</v>
      </c>
      <c r="V103" s="114" t="s">
        <v>44</v>
      </c>
      <c r="W103" s="114">
        <v>10.162200000000212</v>
      </c>
    </row>
    <row r="104" spans="2:23" ht="15.75" x14ac:dyDescent="0.25">
      <c r="B104" s="141"/>
      <c r="C104" s="42" t="s">
        <v>3</v>
      </c>
      <c r="D104" s="22" t="s">
        <v>30</v>
      </c>
      <c r="E104" s="38">
        <v>942.26900000000001</v>
      </c>
      <c r="F104" s="37" t="s">
        <v>44</v>
      </c>
      <c r="G104" s="14">
        <v>942.49300000000005</v>
      </c>
      <c r="H104" s="37" t="s">
        <v>44</v>
      </c>
      <c r="I104" s="8">
        <v>942.73500000000001</v>
      </c>
    </row>
    <row r="105" spans="2:23" ht="15.75" x14ac:dyDescent="0.25">
      <c r="B105" s="141"/>
      <c r="C105" s="39" t="s">
        <v>4</v>
      </c>
      <c r="D105" s="25" t="s">
        <v>38</v>
      </c>
      <c r="E105" s="9">
        <v>1.6E-2</v>
      </c>
      <c r="F105" s="32" t="s">
        <v>44</v>
      </c>
      <c r="G105" s="9">
        <v>1.7100000000000001E-2</v>
      </c>
      <c r="H105" s="32" t="s">
        <v>44</v>
      </c>
      <c r="I105" s="10">
        <v>2.24E-2</v>
      </c>
      <c r="S105">
        <v>0.17</v>
      </c>
    </row>
    <row r="106" spans="2:23" ht="15.75" x14ac:dyDescent="0.25">
      <c r="B106" s="141"/>
      <c r="C106" s="40" t="s">
        <v>5</v>
      </c>
      <c r="D106" s="26" t="s">
        <v>39</v>
      </c>
      <c r="E106" s="17">
        <v>14</v>
      </c>
      <c r="F106" s="33" t="s">
        <v>44</v>
      </c>
      <c r="G106" s="18">
        <v>14</v>
      </c>
      <c r="H106" s="33" t="s">
        <v>44</v>
      </c>
      <c r="I106" s="19">
        <v>14</v>
      </c>
      <c r="S106">
        <f>S105*8</f>
        <v>1.36</v>
      </c>
    </row>
    <row r="107" spans="2:23" ht="16.5" thickBot="1" x14ac:dyDescent="0.3">
      <c r="B107" s="141"/>
      <c r="C107" s="41" t="s">
        <v>6</v>
      </c>
      <c r="D107" s="27" t="s">
        <v>31</v>
      </c>
      <c r="E107" s="21">
        <f>E104+E105*E106</f>
        <v>942.49300000000005</v>
      </c>
      <c r="F107" s="34" t="s">
        <v>44</v>
      </c>
      <c r="G107" s="20">
        <f>G104+G105*G106</f>
        <v>942.7324000000001</v>
      </c>
      <c r="H107" s="34" t="s">
        <v>44</v>
      </c>
      <c r="I107" s="16">
        <f>I104+I105*I106</f>
        <v>943.04859999999996</v>
      </c>
    </row>
    <row r="108" spans="2:23" ht="15.75" x14ac:dyDescent="0.25">
      <c r="B108" s="141"/>
      <c r="C108" s="42" t="s">
        <v>7</v>
      </c>
      <c r="D108" s="22" t="s">
        <v>29</v>
      </c>
      <c r="E108" s="14">
        <v>940.21900000000005</v>
      </c>
      <c r="F108" s="35" t="s">
        <v>44</v>
      </c>
      <c r="G108" s="13">
        <f>E108+((I108-E108)/(I103-E103))*(G103-E103)+(0.338/12)</f>
        <v>940.45389300937779</v>
      </c>
      <c r="H108" s="37" t="s">
        <v>44</v>
      </c>
      <c r="I108" s="8">
        <v>940.63199999999995</v>
      </c>
    </row>
    <row r="109" spans="2:23" ht="15.75" x14ac:dyDescent="0.25">
      <c r="B109" s="141"/>
      <c r="C109" s="39" t="s">
        <v>8</v>
      </c>
      <c r="D109" s="25" t="s">
        <v>35</v>
      </c>
      <c r="E109" s="9">
        <v>-0.5</v>
      </c>
      <c r="F109" s="32" t="s">
        <v>44</v>
      </c>
      <c r="G109" s="14">
        <v>-0.5</v>
      </c>
      <c r="H109" s="32" t="s">
        <v>44</v>
      </c>
      <c r="I109" s="15">
        <v>-0.5</v>
      </c>
    </row>
    <row r="110" spans="2:23" ht="15.75" x14ac:dyDescent="0.25">
      <c r="B110" s="141"/>
      <c r="C110" s="39" t="s">
        <v>9</v>
      </c>
      <c r="D110" s="25" t="s">
        <v>36</v>
      </c>
      <c r="E110" s="9">
        <v>2.7090000000000001</v>
      </c>
      <c r="F110" s="32" t="s">
        <v>44</v>
      </c>
      <c r="G110" s="9">
        <v>2.7090000000000001</v>
      </c>
      <c r="H110" s="32" t="s">
        <v>44</v>
      </c>
      <c r="I110" s="10">
        <v>2.7090000000000001</v>
      </c>
    </row>
    <row r="111" spans="2:23" ht="15.75" x14ac:dyDescent="0.25">
      <c r="B111" s="141"/>
      <c r="C111" s="39" t="s">
        <v>11</v>
      </c>
      <c r="D111" s="25" t="s">
        <v>37</v>
      </c>
      <c r="E111" s="9">
        <v>17</v>
      </c>
      <c r="F111" s="36" t="s">
        <v>44</v>
      </c>
      <c r="G111" s="9">
        <v>17</v>
      </c>
      <c r="H111" s="36" t="s">
        <v>44</v>
      </c>
      <c r="I111" s="10">
        <v>17</v>
      </c>
      <c r="P111" t="s">
        <v>65</v>
      </c>
      <c r="Q111" s="117" t="s">
        <v>67</v>
      </c>
      <c r="R111" t="s">
        <v>66</v>
      </c>
      <c r="U111" t="s">
        <v>65</v>
      </c>
      <c r="V111" s="117" t="s">
        <v>67</v>
      </c>
      <c r="W111" t="s">
        <v>66</v>
      </c>
    </row>
    <row r="112" spans="2:23" ht="16.5" thickBot="1" x14ac:dyDescent="0.3">
      <c r="B112" s="141"/>
      <c r="C112" s="41" t="s">
        <v>10</v>
      </c>
      <c r="D112" s="27" t="s">
        <v>33</v>
      </c>
      <c r="E112" s="23">
        <f>E108+E109/12+E110/12+E111/12</f>
        <v>941.81975</v>
      </c>
      <c r="F112" s="34" t="s">
        <v>44</v>
      </c>
      <c r="G112" s="23">
        <f>G108+G109/12+G110/12+G111/12</f>
        <v>942.05464300937774</v>
      </c>
      <c r="H112" s="34" t="s">
        <v>44</v>
      </c>
      <c r="I112" s="24">
        <f>I108+I109/12+I110/12+I111/12</f>
        <v>942.2327499999999</v>
      </c>
      <c r="O112" t="s">
        <v>72</v>
      </c>
      <c r="P112" t="s">
        <v>69</v>
      </c>
      <c r="Q112" s="117" t="s">
        <v>77</v>
      </c>
      <c r="R112" t="s">
        <v>78</v>
      </c>
      <c r="T112" t="s">
        <v>72</v>
      </c>
      <c r="U112" t="s">
        <v>77</v>
      </c>
      <c r="V112" s="117" t="s">
        <v>79</v>
      </c>
      <c r="W112" t="s">
        <v>82</v>
      </c>
    </row>
    <row r="113" spans="2:23" ht="16.5" thickBot="1" x14ac:dyDescent="0.3">
      <c r="B113" s="142"/>
      <c r="C113" s="72" t="s">
        <v>32</v>
      </c>
      <c r="D113" s="73" t="s">
        <v>34</v>
      </c>
      <c r="E113" s="94">
        <f>(E107-E112)*12</f>
        <v>8.079000000000633</v>
      </c>
      <c r="F113" s="95" t="s">
        <v>44</v>
      </c>
      <c r="G113" s="94">
        <f>(G107-G112)*12</f>
        <v>8.133083887468274</v>
      </c>
      <c r="H113" s="95" t="s">
        <v>44</v>
      </c>
      <c r="I113" s="96">
        <f>(I107-I112)*12</f>
        <v>9.7902000000008229</v>
      </c>
      <c r="O113" t="s">
        <v>73</v>
      </c>
      <c r="P113" t="s">
        <v>74</v>
      </c>
      <c r="Q113" s="117" t="s">
        <v>75</v>
      </c>
      <c r="R113" t="s">
        <v>76</v>
      </c>
      <c r="T113" t="s">
        <v>73</v>
      </c>
      <c r="U113" s="120" t="s">
        <v>70</v>
      </c>
      <c r="V113" s="119" t="s">
        <v>75</v>
      </c>
      <c r="W113" s="120" t="s">
        <v>76</v>
      </c>
    </row>
    <row r="114" spans="2:23" ht="17.25" thickTop="1" thickBot="1" x14ac:dyDescent="0.3">
      <c r="B114" s="140" t="s">
        <v>64</v>
      </c>
      <c r="C114" s="80" t="s">
        <v>2</v>
      </c>
      <c r="D114" s="81" t="s">
        <v>49</v>
      </c>
      <c r="E114" s="82">
        <v>59283.66</v>
      </c>
      <c r="F114" s="83" t="s">
        <v>44</v>
      </c>
      <c r="G114" s="82">
        <v>59297.36</v>
      </c>
      <c r="H114" s="83" t="s">
        <v>44</v>
      </c>
      <c r="I114" s="84">
        <v>59311.01</v>
      </c>
      <c r="O114" t="s">
        <v>71</v>
      </c>
      <c r="P114" t="s">
        <v>69</v>
      </c>
      <c r="Q114" t="s">
        <v>70</v>
      </c>
      <c r="R114" t="s">
        <v>68</v>
      </c>
      <c r="T114" t="s">
        <v>71</v>
      </c>
      <c r="U114" t="s">
        <v>69</v>
      </c>
      <c r="V114" s="155" t="s">
        <v>75</v>
      </c>
      <c r="W114" t="s">
        <v>68</v>
      </c>
    </row>
    <row r="115" spans="2:23" ht="15.75" x14ac:dyDescent="0.25">
      <c r="B115" s="141"/>
      <c r="C115" s="42" t="s">
        <v>3</v>
      </c>
      <c r="D115" s="22" t="s">
        <v>30</v>
      </c>
      <c r="E115" s="38">
        <v>942.279</v>
      </c>
      <c r="F115" s="32" t="s">
        <v>44</v>
      </c>
      <c r="G115" s="14">
        <v>942.505</v>
      </c>
      <c r="H115" s="37" t="s">
        <v>44</v>
      </c>
      <c r="I115" s="8">
        <v>942.74599999999998</v>
      </c>
      <c r="P115">
        <v>0.4</v>
      </c>
      <c r="R115">
        <f>P115*16</f>
        <v>6.4</v>
      </c>
      <c r="U115">
        <v>0.4</v>
      </c>
      <c r="W115">
        <f>U115*16</f>
        <v>6.4</v>
      </c>
    </row>
    <row r="116" spans="2:23" ht="15.75" x14ac:dyDescent="0.25">
      <c r="B116" s="141"/>
      <c r="C116" s="39" t="s">
        <v>4</v>
      </c>
      <c r="D116" s="25" t="s">
        <v>38</v>
      </c>
      <c r="E116" s="9">
        <v>1.6E-2</v>
      </c>
      <c r="F116" s="32" t="s">
        <v>44</v>
      </c>
      <c r="G116" s="9">
        <v>1.7399999999999999E-2</v>
      </c>
      <c r="H116" s="32" t="s">
        <v>44</v>
      </c>
      <c r="I116" s="10">
        <v>2.266E-2</v>
      </c>
    </row>
    <row r="117" spans="2:23" ht="15.75" x14ac:dyDescent="0.25">
      <c r="B117" s="141"/>
      <c r="C117" s="40" t="s">
        <v>5</v>
      </c>
      <c r="D117" s="26" t="s">
        <v>39</v>
      </c>
      <c r="E117" s="17">
        <v>18</v>
      </c>
      <c r="F117" s="33" t="s">
        <v>44</v>
      </c>
      <c r="G117" s="18">
        <v>18</v>
      </c>
      <c r="H117" s="33" t="s">
        <v>44</v>
      </c>
      <c r="I117" s="19">
        <v>18</v>
      </c>
    </row>
    <row r="118" spans="2:23" ht="15.75" customHeight="1" thickBot="1" x14ac:dyDescent="0.3">
      <c r="B118" s="141"/>
      <c r="C118" s="41" t="s">
        <v>6</v>
      </c>
      <c r="D118" s="27" t="s">
        <v>31</v>
      </c>
      <c r="E118" s="21">
        <f>E115+E116*E117</f>
        <v>942.56700000000001</v>
      </c>
      <c r="F118" s="34" t="s">
        <v>44</v>
      </c>
      <c r="G118" s="20">
        <f>G115+G116*G117</f>
        <v>942.81820000000005</v>
      </c>
      <c r="H118" s="34" t="s">
        <v>44</v>
      </c>
      <c r="I118" s="16">
        <f>I115+I116*I117</f>
        <v>943.15387999999996</v>
      </c>
    </row>
    <row r="119" spans="2:23" ht="15.75" x14ac:dyDescent="0.25">
      <c r="B119" s="141"/>
      <c r="C119" s="42" t="s">
        <v>7</v>
      </c>
      <c r="D119" s="22" t="s">
        <v>29</v>
      </c>
      <c r="E119" s="14">
        <f>940.308</f>
        <v>940.30799999999999</v>
      </c>
      <c r="F119" s="35" t="s">
        <v>44</v>
      </c>
      <c r="G119" s="13">
        <f>E119+((I119-E119)/(I114-E114))*(G114-E114)+(0.338/12)</f>
        <v>940.54655057891534</v>
      </c>
      <c r="H119" s="37" t="s">
        <v>44</v>
      </c>
      <c r="I119" s="8">
        <f>940.728</f>
        <v>940.72799999999995</v>
      </c>
    </row>
    <row r="120" spans="2:23" ht="15.75" x14ac:dyDescent="0.25">
      <c r="B120" s="141"/>
      <c r="C120" s="39" t="s">
        <v>8</v>
      </c>
      <c r="D120" s="25" t="s">
        <v>35</v>
      </c>
      <c r="E120" s="9">
        <v>-0.5</v>
      </c>
      <c r="F120" s="32" t="s">
        <v>44</v>
      </c>
      <c r="G120" s="14">
        <v>-0.5</v>
      </c>
      <c r="H120" s="32" t="s">
        <v>44</v>
      </c>
      <c r="I120" s="15">
        <v>-0.5</v>
      </c>
    </row>
    <row r="121" spans="2:23" ht="15.75" x14ac:dyDescent="0.25">
      <c r="B121" s="141"/>
      <c r="C121" s="39" t="s">
        <v>9</v>
      </c>
      <c r="D121" s="25" t="s">
        <v>36</v>
      </c>
      <c r="E121" s="9">
        <v>2.7090000000000001</v>
      </c>
      <c r="F121" s="32" t="s">
        <v>44</v>
      </c>
      <c r="G121" s="9">
        <v>2.7090000000000001</v>
      </c>
      <c r="H121" s="32" t="s">
        <v>44</v>
      </c>
      <c r="I121" s="10">
        <v>2.7090000000000001</v>
      </c>
    </row>
    <row r="122" spans="2:23" ht="15.75" x14ac:dyDescent="0.25">
      <c r="B122" s="141"/>
      <c r="C122" s="39" t="s">
        <v>11</v>
      </c>
      <c r="D122" s="25" t="s">
        <v>37</v>
      </c>
      <c r="E122" s="9">
        <v>17</v>
      </c>
      <c r="F122" s="36" t="s">
        <v>44</v>
      </c>
      <c r="G122" s="9">
        <v>17</v>
      </c>
      <c r="H122" s="36" t="s">
        <v>44</v>
      </c>
      <c r="I122" s="10">
        <v>17</v>
      </c>
    </row>
    <row r="123" spans="2:23" ht="16.5" thickBot="1" x14ac:dyDescent="0.3">
      <c r="B123" s="141"/>
      <c r="C123" s="41" t="s">
        <v>10</v>
      </c>
      <c r="D123" s="27" t="s">
        <v>33</v>
      </c>
      <c r="E123" s="23">
        <f>E119+E120/12+E121/12+E122/12</f>
        <v>941.90874999999994</v>
      </c>
      <c r="F123" s="34" t="s">
        <v>44</v>
      </c>
      <c r="G123" s="23">
        <f>G119+G120/12+G121/12+G122/12</f>
        <v>942.14730057891529</v>
      </c>
      <c r="H123" s="34" t="s">
        <v>44</v>
      </c>
      <c r="I123" s="24">
        <f>I119+I120/12+I121/12+I122/12</f>
        <v>942.3287499999999</v>
      </c>
    </row>
    <row r="124" spans="2:23" ht="16.5" thickBot="1" x14ac:dyDescent="0.3">
      <c r="B124" s="142"/>
      <c r="C124" s="72" t="s">
        <v>32</v>
      </c>
      <c r="D124" s="73" t="s">
        <v>34</v>
      </c>
      <c r="E124" s="94">
        <f>(E118-E123)*12</f>
        <v>7.8990000000007967</v>
      </c>
      <c r="F124" s="95" t="s">
        <v>44</v>
      </c>
      <c r="G124" s="94">
        <f>(G118-G123)*12</f>
        <v>8.0507930530170597</v>
      </c>
      <c r="H124" s="95" t="s">
        <v>44</v>
      </c>
      <c r="I124" s="113">
        <f>(I118-I123)*12</f>
        <v>9.9015600000006998</v>
      </c>
    </row>
    <row r="125" spans="2:23" ht="17.25" thickTop="1" thickBot="1" x14ac:dyDescent="0.3">
      <c r="B125" s="140" t="s">
        <v>80</v>
      </c>
      <c r="C125" s="80" t="s">
        <v>2</v>
      </c>
      <c r="D125" s="81" t="s">
        <v>49</v>
      </c>
      <c r="E125" s="82">
        <v>59283.99</v>
      </c>
      <c r="F125" s="83" t="s">
        <v>44</v>
      </c>
      <c r="G125" s="82">
        <v>59297.69</v>
      </c>
      <c r="H125" s="83" t="s">
        <v>44</v>
      </c>
      <c r="I125" s="84">
        <v>59311.33</v>
      </c>
    </row>
    <row r="126" spans="2:23" ht="15.75" x14ac:dyDescent="0.25">
      <c r="B126" s="141"/>
      <c r="C126" s="42" t="s">
        <v>3</v>
      </c>
      <c r="D126" s="22" t="s">
        <v>30</v>
      </c>
      <c r="E126" s="38">
        <v>942.28399999999999</v>
      </c>
      <c r="F126" s="32" t="s">
        <v>44</v>
      </c>
      <c r="G126" s="14">
        <v>942.51</v>
      </c>
      <c r="H126" s="37" t="s">
        <v>44</v>
      </c>
      <c r="I126" s="8">
        <v>942.75199999999995</v>
      </c>
    </row>
    <row r="127" spans="2:23" ht="15.75" x14ac:dyDescent="0.25">
      <c r="B127" s="141"/>
      <c r="C127" s="39" t="s">
        <v>4</v>
      </c>
      <c r="D127" s="25" t="s">
        <v>38</v>
      </c>
      <c r="E127" s="9">
        <v>1.6E-2</v>
      </c>
      <c r="F127" s="32" t="s">
        <v>44</v>
      </c>
      <c r="G127" s="9">
        <v>1.7500000000000002E-2</v>
      </c>
      <c r="H127" s="32" t="s">
        <v>44</v>
      </c>
      <c r="I127" s="10">
        <v>2.2780000000000002E-2</v>
      </c>
    </row>
    <row r="128" spans="2:23" ht="15.75" x14ac:dyDescent="0.25">
      <c r="B128" s="141"/>
      <c r="C128" s="40" t="s">
        <v>5</v>
      </c>
      <c r="D128" s="26" t="s">
        <v>39</v>
      </c>
      <c r="E128" s="17">
        <v>20</v>
      </c>
      <c r="F128" s="33" t="s">
        <v>44</v>
      </c>
      <c r="G128" s="18">
        <v>20</v>
      </c>
      <c r="H128" s="33" t="s">
        <v>44</v>
      </c>
      <c r="I128" s="19">
        <v>20</v>
      </c>
    </row>
    <row r="129" spans="2:9" ht="15.75" customHeight="1" thickBot="1" x14ac:dyDescent="0.3">
      <c r="B129" s="141"/>
      <c r="C129" s="41" t="s">
        <v>6</v>
      </c>
      <c r="D129" s="27" t="s">
        <v>31</v>
      </c>
      <c r="E129" s="21">
        <f>E126+E127*E128</f>
        <v>942.60400000000004</v>
      </c>
      <c r="F129" s="34" t="s">
        <v>44</v>
      </c>
      <c r="G129" s="20">
        <f>G126+G127*G128</f>
        <v>942.86</v>
      </c>
      <c r="H129" s="34" t="s">
        <v>44</v>
      </c>
      <c r="I129" s="16">
        <f>I126+I127*I128</f>
        <v>943.20759999999996</v>
      </c>
    </row>
    <row r="130" spans="2:9" ht="15.75" x14ac:dyDescent="0.25">
      <c r="B130" s="141"/>
      <c r="C130" s="42" t="s">
        <v>7</v>
      </c>
      <c r="D130" s="22" t="s">
        <v>29</v>
      </c>
      <c r="E130" s="14">
        <f>940.308+(0.016*2)</f>
        <v>940.34</v>
      </c>
      <c r="F130" s="35" t="s">
        <v>44</v>
      </c>
      <c r="G130" s="13">
        <f>E130+((I130-E130)/(I125-E125))*(G125-E125)+(0.338/12)</f>
        <v>940.57862752987091</v>
      </c>
      <c r="H130" s="37" t="s">
        <v>44</v>
      </c>
      <c r="I130" s="8">
        <f>940.728+(0.016*2)</f>
        <v>940.76</v>
      </c>
    </row>
    <row r="131" spans="2:9" ht="15.75" x14ac:dyDescent="0.25">
      <c r="B131" s="141"/>
      <c r="C131" s="39" t="s">
        <v>8</v>
      </c>
      <c r="D131" s="25" t="s">
        <v>35</v>
      </c>
      <c r="E131" s="9">
        <v>-0.5</v>
      </c>
      <c r="F131" s="32" t="s">
        <v>44</v>
      </c>
      <c r="G131" s="14">
        <v>-0.5</v>
      </c>
      <c r="H131" s="32" t="s">
        <v>44</v>
      </c>
      <c r="I131" s="15">
        <v>-0.5</v>
      </c>
    </row>
    <row r="132" spans="2:9" ht="15.75" x14ac:dyDescent="0.25">
      <c r="B132" s="141"/>
      <c r="C132" s="39" t="s">
        <v>9</v>
      </c>
      <c r="D132" s="25" t="s">
        <v>36</v>
      </c>
      <c r="E132" s="9">
        <v>2.7090000000000001</v>
      </c>
      <c r="F132" s="32" t="s">
        <v>44</v>
      </c>
      <c r="G132" s="9">
        <v>2.7090000000000001</v>
      </c>
      <c r="H132" s="32" t="s">
        <v>44</v>
      </c>
      <c r="I132" s="10">
        <v>2.7090000000000001</v>
      </c>
    </row>
    <row r="133" spans="2:9" ht="15.75" x14ac:dyDescent="0.25">
      <c r="B133" s="141"/>
      <c r="C133" s="39" t="s">
        <v>11</v>
      </c>
      <c r="D133" s="25" t="s">
        <v>37</v>
      </c>
      <c r="E133" s="9">
        <v>17</v>
      </c>
      <c r="F133" s="36" t="s">
        <v>44</v>
      </c>
      <c r="G133" s="9">
        <v>17</v>
      </c>
      <c r="H133" s="36" t="s">
        <v>44</v>
      </c>
      <c r="I133" s="10">
        <v>17</v>
      </c>
    </row>
    <row r="134" spans="2:9" ht="31.5" customHeight="1" thickBot="1" x14ac:dyDescent="0.3">
      <c r="B134" s="141"/>
      <c r="C134" s="41" t="s">
        <v>10</v>
      </c>
      <c r="D134" s="27" t="s">
        <v>33</v>
      </c>
      <c r="E134" s="23">
        <f>E130+E131/12+E132/12+E133/12</f>
        <v>941.94074999999998</v>
      </c>
      <c r="F134" s="34" t="s">
        <v>44</v>
      </c>
      <c r="G134" s="23">
        <f>G130+G131/12+G132/12+G133/12</f>
        <v>942.17937752987086</v>
      </c>
      <c r="H134" s="34" t="s">
        <v>44</v>
      </c>
      <c r="I134" s="24">
        <f>I130+I131/12+I132/12+I133/12</f>
        <v>942.36074999999994</v>
      </c>
    </row>
    <row r="135" spans="2:9" ht="16.5" thickBot="1" x14ac:dyDescent="0.3">
      <c r="B135" s="142"/>
      <c r="C135" s="72" t="s">
        <v>32</v>
      </c>
      <c r="D135" s="73" t="s">
        <v>34</v>
      </c>
      <c r="E135" s="94">
        <f>(E129-E134)*12</f>
        <v>7.9590000000007421</v>
      </c>
      <c r="F135" s="95" t="s">
        <v>44</v>
      </c>
      <c r="G135" s="94">
        <f>(G129-G134)*12</f>
        <v>8.1674696415498147</v>
      </c>
      <c r="H135" s="95" t="s">
        <v>44</v>
      </c>
      <c r="I135" s="113">
        <f>(I129-I134)*12</f>
        <v>10.162200000000212</v>
      </c>
    </row>
    <row r="136" spans="2:9" ht="15.75" thickTop="1" x14ac:dyDescent="0.25"/>
    <row r="137" spans="2:9" x14ac:dyDescent="0.25">
      <c r="C137" s="93"/>
      <c r="D137" t="s">
        <v>60</v>
      </c>
    </row>
    <row r="140" spans="2:9" ht="15.75" customHeight="1" x14ac:dyDescent="0.25"/>
    <row r="145" ht="31.5" customHeight="1" x14ac:dyDescent="0.25"/>
    <row r="160" ht="15.75" thickBot="1" x14ac:dyDescent="0.3"/>
    <row r="161" spans="2:9" ht="17.25" thickTop="1" thickBot="1" x14ac:dyDescent="0.3">
      <c r="B161" s="137" t="s">
        <v>48</v>
      </c>
      <c r="C161" s="80" t="s">
        <v>2</v>
      </c>
      <c r="D161" s="81" t="s">
        <v>49</v>
      </c>
      <c r="E161" s="82">
        <v>59284.45</v>
      </c>
      <c r="F161" s="83" t="s">
        <v>44</v>
      </c>
      <c r="G161" s="82">
        <v>59297.07</v>
      </c>
      <c r="H161" s="83" t="s">
        <v>44</v>
      </c>
      <c r="I161" s="84">
        <v>59310.16</v>
      </c>
    </row>
    <row r="162" spans="2:9" ht="15.75" x14ac:dyDescent="0.25">
      <c r="B162" s="138"/>
      <c r="C162" s="43" t="s">
        <v>3</v>
      </c>
      <c r="D162" s="44" t="s">
        <v>30</v>
      </c>
      <c r="E162" s="45">
        <v>942.29499999999996</v>
      </c>
      <c r="F162" s="46" t="s">
        <v>44</v>
      </c>
      <c r="G162" s="47">
        <v>942.50300000000004</v>
      </c>
      <c r="H162" s="46" t="s">
        <v>44</v>
      </c>
      <c r="I162" s="48">
        <v>942.73500000000001</v>
      </c>
    </row>
    <row r="163" spans="2:9" ht="15.75" x14ac:dyDescent="0.25">
      <c r="B163" s="138"/>
      <c r="C163" s="49" t="s">
        <v>4</v>
      </c>
      <c r="D163" s="50" t="s">
        <v>38</v>
      </c>
      <c r="E163" s="51">
        <v>1.6E-2</v>
      </c>
      <c r="F163" s="52" t="s">
        <v>44</v>
      </c>
      <c r="G163" s="51">
        <v>1.6E-2</v>
      </c>
      <c r="H163" s="52" t="s">
        <v>44</v>
      </c>
      <c r="I163" s="53">
        <v>2.1000000000000001E-2</v>
      </c>
    </row>
    <row r="164" spans="2:9" ht="15.75" x14ac:dyDescent="0.25">
      <c r="B164" s="138"/>
      <c r="C164" s="54" t="s">
        <v>5</v>
      </c>
      <c r="D164" s="55" t="s">
        <v>39</v>
      </c>
      <c r="E164" s="56">
        <v>18</v>
      </c>
      <c r="F164" s="57" t="s">
        <v>44</v>
      </c>
      <c r="G164" s="58">
        <v>18</v>
      </c>
      <c r="H164" s="57" t="s">
        <v>44</v>
      </c>
      <c r="I164" s="59">
        <v>18</v>
      </c>
    </row>
    <row r="165" spans="2:9" ht="16.5" thickBot="1" x14ac:dyDescent="0.3">
      <c r="B165" s="138"/>
      <c r="C165" s="60" t="s">
        <v>6</v>
      </c>
      <c r="D165" s="61" t="s">
        <v>31</v>
      </c>
      <c r="E165" s="62">
        <f>E162+E163*E164</f>
        <v>942.58299999999997</v>
      </c>
      <c r="F165" s="63" t="s">
        <v>44</v>
      </c>
      <c r="G165" s="64">
        <f>G162+G163*G164</f>
        <v>942.79100000000005</v>
      </c>
      <c r="H165" s="63" t="s">
        <v>44</v>
      </c>
      <c r="I165" s="65">
        <f>I162+I163*I164</f>
        <v>943.11300000000006</v>
      </c>
    </row>
    <row r="166" spans="2:9" ht="15.75" x14ac:dyDescent="0.25">
      <c r="B166" s="138"/>
      <c r="C166" s="43" t="s">
        <v>7</v>
      </c>
      <c r="D166" s="44" t="s">
        <v>29</v>
      </c>
      <c r="E166" s="47">
        <v>940.30799999999999</v>
      </c>
      <c r="F166" s="66" t="s">
        <v>44</v>
      </c>
      <c r="G166" s="67">
        <v>940.59900000000005</v>
      </c>
      <c r="H166" s="46" t="s">
        <v>44</v>
      </c>
      <c r="I166" s="68">
        <v>940.72799999999995</v>
      </c>
    </row>
    <row r="167" spans="2:9" ht="15.75" x14ac:dyDescent="0.25">
      <c r="B167" s="138"/>
      <c r="C167" s="49" t="s">
        <v>8</v>
      </c>
      <c r="D167" s="50" t="s">
        <v>35</v>
      </c>
      <c r="E167" s="51">
        <v>-0.5</v>
      </c>
      <c r="F167" s="52" t="s">
        <v>44</v>
      </c>
      <c r="G167" s="47">
        <v>-0.5</v>
      </c>
      <c r="H167" s="52" t="s">
        <v>44</v>
      </c>
      <c r="I167" s="48">
        <v>-0.5</v>
      </c>
    </row>
    <row r="168" spans="2:9" ht="15.75" x14ac:dyDescent="0.25">
      <c r="B168" s="138"/>
      <c r="C168" s="49" t="s">
        <v>9</v>
      </c>
      <c r="D168" s="50" t="s">
        <v>36</v>
      </c>
      <c r="E168" s="51">
        <v>2.5840000000000001</v>
      </c>
      <c r="F168" s="52" t="s">
        <v>44</v>
      </c>
      <c r="G168" s="51">
        <v>2.5840000000000001</v>
      </c>
      <c r="H168" s="52" t="s">
        <v>44</v>
      </c>
      <c r="I168" s="53">
        <v>2.5840000000000001</v>
      </c>
    </row>
    <row r="169" spans="2:9" ht="15.75" x14ac:dyDescent="0.25">
      <c r="B169" s="138"/>
      <c r="C169" s="49" t="s">
        <v>11</v>
      </c>
      <c r="D169" s="50" t="s">
        <v>37</v>
      </c>
      <c r="E169" s="51">
        <v>17</v>
      </c>
      <c r="F169" s="69" t="s">
        <v>44</v>
      </c>
      <c r="G169" s="51">
        <v>17</v>
      </c>
      <c r="H169" s="69" t="s">
        <v>44</v>
      </c>
      <c r="I169" s="53">
        <v>17</v>
      </c>
    </row>
    <row r="170" spans="2:9" ht="16.5" thickBot="1" x14ac:dyDescent="0.3">
      <c r="B170" s="138"/>
      <c r="C170" s="60" t="s">
        <v>10</v>
      </c>
      <c r="D170" s="61" t="s">
        <v>33</v>
      </c>
      <c r="E170" s="70">
        <f>E166+E167/12+E168/12+E169/12</f>
        <v>941.89833333333331</v>
      </c>
      <c r="F170" s="63" t="s">
        <v>44</v>
      </c>
      <c r="G170" s="70">
        <f>G166+G167/12+G168/12+G169/12</f>
        <v>942.18933333333337</v>
      </c>
      <c r="H170" s="63" t="s">
        <v>44</v>
      </c>
      <c r="I170" s="71">
        <f>I166+I167/12+I168/12+I169/12</f>
        <v>942.31833333333327</v>
      </c>
    </row>
    <row r="171" spans="2:9" ht="16.5" thickBot="1" x14ac:dyDescent="0.3">
      <c r="B171" s="139"/>
      <c r="C171" s="72" t="s">
        <v>32</v>
      </c>
      <c r="D171" s="73" t="s">
        <v>34</v>
      </c>
      <c r="E171" s="74">
        <f>(E165-E170)*12</f>
        <v>8.2159999999998945</v>
      </c>
      <c r="F171" s="75" t="s">
        <v>44</v>
      </c>
      <c r="G171" s="74">
        <f>(G165-G170)*12</f>
        <v>7.2200000000002547</v>
      </c>
      <c r="H171" s="75" t="s">
        <v>44</v>
      </c>
      <c r="I171" s="76">
        <f>(I165-I170)*12</f>
        <v>9.5360000000014224</v>
      </c>
    </row>
    <row r="172" spans="2:9" ht="16.5" thickTop="1" thickBot="1" x14ac:dyDescent="0.3"/>
    <row r="173" spans="2:9" ht="17.25" thickTop="1" thickBot="1" x14ac:dyDescent="0.3">
      <c r="C173" s="88"/>
      <c r="D173" s="89" t="s">
        <v>50</v>
      </c>
    </row>
    <row r="174" spans="2:9" ht="15.75" thickTop="1" x14ac:dyDescent="0.25"/>
  </sheetData>
  <mergeCells count="19">
    <mergeCell ref="I2:I3"/>
    <mergeCell ref="B125:B135"/>
    <mergeCell ref="B2:D3"/>
    <mergeCell ref="E2:E3"/>
    <mergeCell ref="F2:F3"/>
    <mergeCell ref="G2:G3"/>
    <mergeCell ref="H2:H3"/>
    <mergeCell ref="B48:B58"/>
    <mergeCell ref="B81:B91"/>
    <mergeCell ref="B92:B102"/>
    <mergeCell ref="B103:B113"/>
    <mergeCell ref="B4:B14"/>
    <mergeCell ref="B161:B171"/>
    <mergeCell ref="B70:B80"/>
    <mergeCell ref="B59:B69"/>
    <mergeCell ref="B15:B25"/>
    <mergeCell ref="B26:B36"/>
    <mergeCell ref="B37:B47"/>
    <mergeCell ref="B114:B124"/>
  </mergeCells>
  <pageMargins left="0.7" right="0.7" top="0.75" bottom="0.75" header="0.3" footer="0.3"/>
  <pageSetup paperSize="3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BDM Style</vt:lpstr>
      <vt:lpstr>The Updated Format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McFarren</dc:creator>
  <cp:lastModifiedBy>Andrew Baker</cp:lastModifiedBy>
  <cp:lastPrinted>2023-08-28T14:32:10Z</cp:lastPrinted>
  <dcterms:created xsi:type="dcterms:W3CDTF">2023-07-19T17:19:55Z</dcterms:created>
  <dcterms:modified xsi:type="dcterms:W3CDTF">2023-08-31T15:26:31Z</dcterms:modified>
</cp:coreProperties>
</file>